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<sst xmlns="http://schemas.openxmlformats.org/spreadsheetml/2006/main" count="98" uniqueCount="45">
  <si>
    <r>
      <rPr>
        <sz val="14"/>
        <color theme="1"/>
        <rFont val="方正小标宋简体"/>
        <charset val="134"/>
      </rPr>
      <t>2025</t>
    </r>
    <r>
      <rPr>
        <sz val="14"/>
        <rFont val="方正小标宋简体"/>
        <charset val="134"/>
      </rPr>
      <t>年吉林省特用大豆区域试验产量结果－早熟组</t>
    </r>
  </si>
  <si>
    <r>
      <rPr>
        <b/>
        <sz val="11"/>
        <rFont val="宋体"/>
        <charset val="134"/>
      </rPr>
      <t>品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种</t>
    </r>
  </si>
  <si>
    <r>
      <rPr>
        <b/>
        <sz val="11"/>
        <rFont val="宋体"/>
        <charset val="134"/>
      </rPr>
      <t>地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点</t>
    </r>
  </si>
  <si>
    <r>
      <rPr>
        <b/>
        <sz val="11"/>
        <rFont val="宋体"/>
        <charset val="134"/>
      </rPr>
      <t>小区产量（</t>
    </r>
    <r>
      <rPr>
        <b/>
        <sz val="11"/>
        <rFont val="Times New Roman"/>
        <charset val="134"/>
      </rPr>
      <t>kg/10m</t>
    </r>
    <r>
      <rPr>
        <b/>
        <vertAlign val="superscript"/>
        <sz val="11"/>
        <rFont val="Times New Roman"/>
        <charset val="134"/>
      </rPr>
      <t>2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</si>
  <si>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产量　　（</t>
    </r>
    <r>
      <rPr>
        <b/>
        <sz val="11"/>
        <rFont val="Times New Roman"/>
        <charset val="134"/>
      </rPr>
      <t>kg∕hm</t>
    </r>
    <r>
      <rPr>
        <b/>
        <vertAlign val="superscript"/>
        <sz val="11"/>
        <rFont val="Times New Roman"/>
        <charset val="134"/>
      </rPr>
      <t>2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</si>
  <si>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  ±%</t>
    </r>
  </si>
  <si>
    <r>
      <rPr>
        <b/>
        <sz val="11"/>
        <rFont val="宋体"/>
        <charset val="134"/>
      </rPr>
      <t>增产点占比（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</si>
  <si>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区组</t>
    </r>
    <r>
      <rPr>
        <b/>
        <sz val="11"/>
        <rFont val="Times New Roman"/>
        <charset val="134"/>
      </rPr>
      <t>1</t>
    </r>
  </si>
  <si>
    <r>
      <rPr>
        <b/>
        <sz val="11"/>
        <rFont val="宋体"/>
        <charset val="134"/>
      </rPr>
      <t>区组</t>
    </r>
    <r>
      <rPr>
        <b/>
        <sz val="11"/>
        <rFont val="Times New Roman"/>
        <charset val="134"/>
      </rPr>
      <t>2</t>
    </r>
  </si>
  <si>
    <r>
      <rPr>
        <b/>
        <sz val="11"/>
        <rFont val="宋体"/>
        <charset val="134"/>
      </rPr>
      <t>区组</t>
    </r>
    <r>
      <rPr>
        <b/>
        <sz val="11"/>
        <rFont val="Times New Roman"/>
        <charset val="134"/>
      </rPr>
      <t>3</t>
    </r>
  </si>
  <si>
    <t>平均</t>
  </si>
  <si>
    <r>
      <rPr>
        <sz val="11"/>
        <color theme="1"/>
        <rFont val="宋体"/>
        <charset val="134"/>
      </rPr>
      <t>延育</t>
    </r>
    <r>
      <rPr>
        <sz val="11"/>
        <color theme="1"/>
        <rFont val="Times New Roman"/>
        <charset val="0"/>
      </rPr>
      <t>2</t>
    </r>
    <r>
      <rPr>
        <sz val="11"/>
        <color theme="1"/>
        <rFont val="宋体"/>
        <charset val="134"/>
      </rPr>
      <t>号</t>
    </r>
  </si>
  <si>
    <t>长春市农科院（延边）</t>
  </si>
  <si>
    <t>德农旭丰</t>
  </si>
  <si>
    <t>长发集团（安图）</t>
  </si>
  <si>
    <t>雁鸣湖种业</t>
  </si>
  <si>
    <t>延边农科院</t>
  </si>
  <si>
    <r>
      <rPr>
        <b/>
        <sz val="11"/>
        <color theme="1"/>
        <rFont val="宋体"/>
        <charset val="134"/>
      </rPr>
      <t>平</t>
    </r>
    <r>
      <rPr>
        <b/>
        <sz val="11"/>
        <color theme="1"/>
        <rFont val="Times New Roman"/>
        <charset val="0"/>
      </rPr>
      <t xml:space="preserve">   </t>
    </r>
    <r>
      <rPr>
        <b/>
        <sz val="11"/>
        <color theme="1"/>
        <rFont val="宋体"/>
        <charset val="134"/>
      </rPr>
      <t>均</t>
    </r>
  </si>
  <si>
    <r>
      <rPr>
        <sz val="11"/>
        <color theme="1"/>
        <rFont val="宋体"/>
        <charset val="134"/>
      </rPr>
      <t>雁小粒</t>
    </r>
    <r>
      <rPr>
        <sz val="11"/>
        <color theme="1"/>
        <rFont val="Times New Roman"/>
        <charset val="0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</si>
  <si>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吉育</t>
    </r>
    <r>
      <rPr>
        <sz val="11"/>
        <color theme="1"/>
        <rFont val="Times New Roman"/>
        <charset val="0"/>
      </rPr>
      <t>105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0"/>
      </rPr>
      <t>CK1)</t>
    </r>
  </si>
  <si>
    <r>
      <rPr>
        <b/>
        <sz val="10"/>
        <color theme="1"/>
        <rFont val="黑体"/>
        <charset val="134"/>
      </rPr>
      <t>注：上表为特殊籽粒大小类型品种</t>
    </r>
  </si>
  <si>
    <r>
      <rPr>
        <sz val="11"/>
        <color theme="1"/>
        <rFont val="宋体"/>
        <charset val="134"/>
      </rPr>
      <t>东生</t>
    </r>
    <r>
      <rPr>
        <sz val="11"/>
        <color theme="1"/>
        <rFont val="Times New Roman"/>
        <charset val="0"/>
      </rPr>
      <t>239</t>
    </r>
  </si>
  <si>
    <r>
      <rPr>
        <sz val="11"/>
        <color theme="1"/>
        <rFont val="宋体"/>
        <charset val="134"/>
      </rPr>
      <t>吉黑</t>
    </r>
    <r>
      <rPr>
        <sz val="11"/>
        <color theme="1"/>
        <rFont val="Times New Roman"/>
        <charset val="0"/>
      </rPr>
      <t>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0"/>
      </rPr>
      <t>(CK3)</t>
    </r>
  </si>
  <si>
    <r>
      <rPr>
        <b/>
        <sz val="10"/>
        <color theme="1"/>
        <rFont val="黑体"/>
        <charset val="134"/>
      </rPr>
      <t>注：上表为彩色籽粒类型品种</t>
    </r>
  </si>
  <si>
    <t>2025年吉黑21特用大豆品种区域试验产量结果</t>
  </si>
  <si>
    <r>
      <rPr>
        <b/>
        <sz val="11"/>
        <rFont val="宋体"/>
        <charset val="134"/>
      </rPr>
      <t>品</t>
    </r>
    <r>
      <rPr>
        <b/>
        <sz val="11"/>
        <rFont val="Times New Roman"/>
        <charset val="0"/>
      </rPr>
      <t xml:space="preserve"> </t>
    </r>
    <r>
      <rPr>
        <b/>
        <sz val="11"/>
        <rFont val="宋体"/>
        <charset val="134"/>
      </rPr>
      <t>种</t>
    </r>
  </si>
  <si>
    <r>
      <rPr>
        <b/>
        <sz val="11"/>
        <rFont val="宋体"/>
        <charset val="134"/>
      </rPr>
      <t>地</t>
    </r>
    <r>
      <rPr>
        <b/>
        <sz val="11"/>
        <rFont val="Times New Roman"/>
        <charset val="0"/>
      </rPr>
      <t xml:space="preserve">  </t>
    </r>
    <r>
      <rPr>
        <b/>
        <sz val="11"/>
        <rFont val="宋体"/>
        <charset val="134"/>
      </rPr>
      <t>点</t>
    </r>
  </si>
  <si>
    <r>
      <rPr>
        <b/>
        <sz val="11"/>
        <rFont val="宋体"/>
        <charset val="134"/>
      </rPr>
      <t>小区产量（</t>
    </r>
    <r>
      <rPr>
        <b/>
        <sz val="11"/>
        <rFont val="Times New Roman"/>
        <charset val="0"/>
      </rPr>
      <t>kg/10m</t>
    </r>
    <r>
      <rPr>
        <b/>
        <vertAlign val="superscript"/>
        <sz val="11"/>
        <rFont val="Times New Roman"/>
        <charset val="0"/>
      </rPr>
      <t>2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</si>
  <si>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产量　　（</t>
    </r>
    <r>
      <rPr>
        <b/>
        <sz val="11"/>
        <rFont val="Times New Roman"/>
        <charset val="0"/>
      </rPr>
      <t>kg∕hm</t>
    </r>
    <r>
      <rPr>
        <b/>
        <vertAlign val="superscript"/>
        <sz val="11"/>
        <rFont val="Times New Roman"/>
        <charset val="0"/>
      </rPr>
      <t>2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</si>
  <si>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0"/>
      </rPr>
      <t>CK  ±%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</si>
  <si>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0"/>
      </rPr>
      <t>CK</t>
    </r>
    <r>
      <rPr>
        <b/>
        <sz val="11"/>
        <rFont val="宋体"/>
        <charset val="134"/>
      </rPr>
      <t>增产点（</t>
    </r>
    <r>
      <rPr>
        <b/>
        <sz val="11"/>
        <rFont val="Times New Roman"/>
        <charset val="0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</si>
  <si>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区组</t>
    </r>
    <r>
      <rPr>
        <b/>
        <sz val="11"/>
        <rFont val="Times New Roman"/>
        <charset val="0"/>
      </rPr>
      <t>1</t>
    </r>
  </si>
  <si>
    <r>
      <rPr>
        <b/>
        <sz val="11"/>
        <rFont val="宋体"/>
        <charset val="134"/>
      </rPr>
      <t>区组</t>
    </r>
    <r>
      <rPr>
        <b/>
        <sz val="11"/>
        <rFont val="Times New Roman"/>
        <charset val="0"/>
      </rPr>
      <t>2</t>
    </r>
  </si>
  <si>
    <r>
      <rPr>
        <b/>
        <sz val="11"/>
        <rFont val="宋体"/>
        <charset val="134"/>
      </rPr>
      <t>区组</t>
    </r>
    <r>
      <rPr>
        <b/>
        <sz val="11"/>
        <rFont val="Times New Roman"/>
        <charset val="0"/>
      </rPr>
      <t>3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</si>
  <si>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21</t>
    </r>
  </si>
  <si>
    <t>吉林省农科院</t>
  </si>
  <si>
    <t>吉林农业大学</t>
  </si>
  <si>
    <t>梨树农业总站</t>
  </si>
  <si>
    <t>双辽华农研究所</t>
  </si>
  <si>
    <r>
      <rPr>
        <sz val="11"/>
        <rFont val="宋体"/>
        <charset val="134"/>
      </rPr>
      <t>伊通宝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诚种业</t>
    </r>
  </si>
  <si>
    <r>
      <rPr>
        <b/>
        <sz val="11"/>
        <rFont val="宋体"/>
        <charset val="134"/>
      </rPr>
      <t>平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均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</si>
  <si>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</si>
  <si>
    <t>2025年吉青8号特用大豆品种区域试验产量结果</t>
  </si>
  <si>
    <r>
      <rPr>
        <sz val="11"/>
        <rFont val="宋体"/>
        <charset val="134"/>
      </rPr>
      <t>吉青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</si>
  <si>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吉青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</si>
</sst>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0"/>
    <numFmt numFmtId="180" formatCode="0.00_);[Red]\(0.00\)"/>
    <numFmt numFmtId="181" formatCode="0.0_);[Red]\(0.0\)"/>
    <numFmt numFmtId="182" formatCode="0_);[Red]\(0\)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0"/>
    </font>
    <font>
      <b/>
      <sz val="11"/>
      <color theme="1"/>
      <name val="宋体"/>
      <charset val="134"/>
    </font>
    <font>
      <b/>
      <sz val="11"/>
      <color theme="1"/>
      <name val="Times New Roman"/>
      <charset val="0"/>
    </font>
    <font>
      <b/>
      <sz val="10"/>
      <color theme="1"/>
      <name val="Times New Roman"/>
      <charset val="134"/>
    </font>
    <font>
      <sz val="11"/>
      <color indexed="8"/>
      <name val="Times New Roman"/>
      <charset val="0"/>
    </font>
    <font>
      <sz val="15"/>
      <name val="方正小标宋简体"/>
      <charset val="0"/>
    </font>
    <font>
      <sz val="15"/>
      <name val="方正小标宋简体"/>
      <charset val="134"/>
    </font>
    <font>
      <b/>
      <sz val="11"/>
      <name val="Times New Roman"/>
      <charset val="0"/>
    </font>
    <font>
      <sz val="11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黑体"/>
      <charset val="134"/>
    </font>
    <font>
      <b/>
      <vertAlign val="superscript"/>
      <sz val="11"/>
      <name val="Times New Roman"/>
      <charset val="0"/>
    </font>
    <font>
      <b/>
      <vertAlign val="superscript"/>
      <sz val="11"/>
      <name val="Times New Roman"/>
      <charset val="134"/>
    </font>
    <font>
      <sz val="14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2" borderId="12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13">
      <alignment vertical="center"/>
    </xf>
    <xf numFmtId="0" fontId="23" fillId="0" borderId="13">
      <alignment vertical="center"/>
    </xf>
    <xf numFmtId="0" fontId="24" fillId="0" borderId="14">
      <alignment vertical="center"/>
    </xf>
    <xf numFmtId="0" fontId="24" fillId="0" borderId="0">
      <alignment vertical="center"/>
    </xf>
    <xf numFmtId="0" fontId="25" fillId="3" borderId="15">
      <alignment vertical="center"/>
    </xf>
    <xf numFmtId="0" fontId="26" fillId="4" borderId="16">
      <alignment vertical="center"/>
    </xf>
    <xf numFmtId="0" fontId="27" fillId="4" borderId="15">
      <alignment vertical="center"/>
    </xf>
    <xf numFmtId="0" fontId="28" fillId="5" borderId="17">
      <alignment vertical="center"/>
    </xf>
    <xf numFmtId="0" fontId="29" fillId="0" borderId="18">
      <alignment vertical="center"/>
    </xf>
    <xf numFmtId="0" fontId="30" fillId="0" borderId="19">
      <alignment vertical="center"/>
    </xf>
    <xf numFmtId="0" fontId="31" fillId="6" borderId="0">
      <alignment vertical="center"/>
    </xf>
    <xf numFmtId="0" fontId="32" fillId="7" borderId="0">
      <alignment vertical="center"/>
    </xf>
    <xf numFmtId="0" fontId="33" fillId="8" borderId="0">
      <alignment vertical="center"/>
    </xf>
    <xf numFmtId="0" fontId="34" fillId="9" borderId="0">
      <alignment vertical="center"/>
    </xf>
    <xf numFmtId="0" fontId="35" fillId="10" borderId="0">
      <alignment vertical="center"/>
    </xf>
    <xf numFmtId="0" fontId="35" fillId="11" borderId="0">
      <alignment vertical="center"/>
    </xf>
    <xf numFmtId="0" fontId="34" fillId="12" borderId="0">
      <alignment vertical="center"/>
    </xf>
    <xf numFmtId="0" fontId="34" fillId="13" borderId="0">
      <alignment vertical="center"/>
    </xf>
    <xf numFmtId="0" fontId="35" fillId="14" borderId="0">
      <alignment vertical="center"/>
    </xf>
    <xf numFmtId="0" fontId="35" fillId="15" borderId="0">
      <alignment vertical="center"/>
    </xf>
    <xf numFmtId="0" fontId="34" fillId="16" borderId="0">
      <alignment vertical="center"/>
    </xf>
    <xf numFmtId="0" fontId="34" fillId="17" borderId="0">
      <alignment vertical="center"/>
    </xf>
    <xf numFmtId="0" fontId="35" fillId="18" borderId="0">
      <alignment vertical="center"/>
    </xf>
    <xf numFmtId="0" fontId="35" fillId="19" borderId="0">
      <alignment vertical="center"/>
    </xf>
    <xf numFmtId="0" fontId="34" fillId="20" borderId="0">
      <alignment vertical="center"/>
    </xf>
    <xf numFmtId="0" fontId="34" fillId="21" borderId="0">
      <alignment vertical="center"/>
    </xf>
    <xf numFmtId="0" fontId="35" fillId="22" borderId="0">
      <alignment vertical="center"/>
    </xf>
    <xf numFmtId="0" fontId="35" fillId="23" borderId="0">
      <alignment vertical="center"/>
    </xf>
    <xf numFmtId="0" fontId="34" fillId="24" borderId="0">
      <alignment vertical="center"/>
    </xf>
    <xf numFmtId="0" fontId="34" fillId="25" borderId="0">
      <alignment vertical="center"/>
    </xf>
    <xf numFmtId="0" fontId="35" fillId="26" borderId="0">
      <alignment vertical="center"/>
    </xf>
    <xf numFmtId="0" fontId="35" fillId="27" borderId="0">
      <alignment vertical="center"/>
    </xf>
    <xf numFmtId="0" fontId="34" fillId="28" borderId="0">
      <alignment vertical="center"/>
    </xf>
    <xf numFmtId="0" fontId="34" fillId="29" borderId="0">
      <alignment vertical="center"/>
    </xf>
    <xf numFmtId="0" fontId="35" fillId="30" borderId="0">
      <alignment vertical="center"/>
    </xf>
    <xf numFmtId="0" fontId="35" fillId="31" borderId="0">
      <alignment vertical="center"/>
    </xf>
    <xf numFmtId="0" fontId="34" fillId="32" borderId="0">
      <alignment vertical="center"/>
    </xf>
  </cellStyleXfs>
  <cellXfs count="5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 vertical="center" wrapText="1"/>
    </xf>
    <xf numFmtId="177" fontId="7" fillId="0" borderId="6" xfId="3" applyNumberFormat="1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77" fontId="9" fillId="0" borderId="6" xfId="0" applyNumberFormat="1" applyFont="1" applyFill="1" applyBorder="1" applyAlignment="1">
      <alignment horizontal="center" vertical="center"/>
    </xf>
    <xf numFmtId="177" fontId="9" fillId="0" borderId="6" xfId="3" applyNumberFormat="1" applyFont="1" applyFill="1" applyBorder="1" applyAlignment="1">
      <alignment horizontal="center" vertical="center" wrapText="1"/>
    </xf>
    <xf numFmtId="178" fontId="9" fillId="0" borderId="6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9" fillId="0" borderId="1" xfId="3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178" fontId="13" fillId="0" borderId="11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8" fontId="14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180" fontId="16" fillId="0" borderId="6" xfId="0" applyNumberFormat="1" applyFont="1" applyFill="1" applyBorder="1" applyAlignment="1">
      <alignment horizontal="center" vertical="center" wrapText="1"/>
    </xf>
    <xf numFmtId="181" fontId="16" fillId="0" borderId="6" xfId="0" applyNumberFormat="1" applyFont="1" applyFill="1" applyBorder="1" applyAlignment="1">
      <alignment horizontal="center" vertical="center" wrapText="1"/>
    </xf>
    <xf numFmtId="181" fontId="1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81" fontId="16" fillId="0" borderId="10" xfId="0" applyNumberFormat="1" applyFont="1" applyFill="1" applyBorder="1" applyAlignment="1">
      <alignment horizontal="center" vertical="center" wrapText="1"/>
    </xf>
    <xf numFmtId="181" fontId="16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82" fontId="16" fillId="0" borderId="6" xfId="0" applyNumberFormat="1" applyFont="1" applyFill="1" applyBorder="1" applyAlignment="1">
      <alignment horizontal="center" vertical="center" wrapText="1"/>
    </xf>
    <xf numFmtId="177" fontId="16" fillId="0" borderId="6" xfId="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180" fontId="16" fillId="0" borderId="10" xfId="0" applyNumberFormat="1" applyFont="1" applyFill="1" applyBorder="1" applyAlignment="1">
      <alignment horizontal="center" vertical="center" wrapText="1"/>
    </xf>
    <xf numFmtId="180" fontId="16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topLeftCell="A50" workbookViewId="0">
      <selection activeCell="A51" sqref="A51:I51"/>
    </sheetView>
  </sheetViews>
  <sheetFormatPr defaultColWidth="9" defaultRowHeight="13.5"/>
  <cols>
    <col min="2" max="2" width="22.125" customWidth="1"/>
    <col min="7" max="7" width="9.25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3" t="s">
        <v>2</v>
      </c>
      <c r="C2" s="4" t="s">
        <v>3</v>
      </c>
      <c r="D2" s="5"/>
      <c r="E2" s="5"/>
      <c r="F2" s="6"/>
      <c r="G2" s="3" t="s">
        <v>4</v>
      </c>
      <c r="H2" s="3" t="s">
        <v>5</v>
      </c>
      <c r="I2" s="3" t="s">
        <v>6</v>
      </c>
    </row>
    <row r="3" s="1" customFormat="1" ht="25" customHeight="1" spans="1:9">
      <c r="A3" s="7"/>
      <c r="B3" s="7"/>
      <c r="C3" s="8" t="s">
        <v>7</v>
      </c>
      <c r="D3" s="8" t="s">
        <v>8</v>
      </c>
      <c r="E3" s="8" t="s">
        <v>9</v>
      </c>
      <c r="F3" s="8" t="s">
        <v>10</v>
      </c>
      <c r="G3" s="7"/>
      <c r="H3" s="7"/>
      <c r="I3" s="7"/>
    </row>
    <row r="4" s="1" customFormat="1" ht="25" customHeight="1" spans="1:9">
      <c r="A4" s="9" t="s">
        <v>11</v>
      </c>
      <c r="B4" s="10" t="s">
        <v>12</v>
      </c>
      <c r="C4" s="11">
        <v>2.20192307692308</v>
      </c>
      <c r="D4" s="11">
        <v>1.88461538461538</v>
      </c>
      <c r="E4" s="11">
        <v>2.65384615384615</v>
      </c>
      <c r="F4" s="12">
        <f t="shared" ref="F4:F8" si="0">AVERAGE(C4:E4)</f>
        <v>2.24679487179487</v>
      </c>
      <c r="G4" s="13">
        <f t="shared" ref="G4:G8" si="1">F4*1000</f>
        <v>2246.79487179487</v>
      </c>
      <c r="H4" s="14">
        <f t="shared" ref="H4:H9" si="2">(G4/G16-1)*100</f>
        <v>0.863309352517883</v>
      </c>
      <c r="I4" s="15"/>
    </row>
    <row r="5" s="1" customFormat="1" ht="25" customHeight="1" spans="1:9">
      <c r="A5" s="16"/>
      <c r="B5" s="17" t="s">
        <v>13</v>
      </c>
      <c r="C5" s="12">
        <v>2.96634615384615</v>
      </c>
      <c r="D5" s="12">
        <v>3.13365384615385</v>
      </c>
      <c r="E5" s="12">
        <v>3.12692307692308</v>
      </c>
      <c r="F5" s="12">
        <f t="shared" si="0"/>
        <v>3.07564102564103</v>
      </c>
      <c r="G5" s="13">
        <f t="shared" si="1"/>
        <v>3075.64102564103</v>
      </c>
      <c r="H5" s="14">
        <f t="shared" si="2"/>
        <v>7.77420876479702</v>
      </c>
      <c r="I5" s="15"/>
    </row>
    <row r="6" s="1" customFormat="1" ht="25" customHeight="1" spans="1:9">
      <c r="A6" s="16"/>
      <c r="B6" s="17" t="s">
        <v>14</v>
      </c>
      <c r="C6" s="12">
        <v>2.85</v>
      </c>
      <c r="D6" s="12">
        <v>2.85</v>
      </c>
      <c r="E6" s="12">
        <v>2.87</v>
      </c>
      <c r="F6" s="12">
        <f t="shared" si="0"/>
        <v>2.85666666666667</v>
      </c>
      <c r="G6" s="13">
        <f t="shared" si="1"/>
        <v>2856.66666666667</v>
      </c>
      <c r="H6" s="14">
        <f t="shared" si="2"/>
        <v>19.6927374301676</v>
      </c>
      <c r="I6" s="15"/>
    </row>
    <row r="7" s="1" customFormat="1" ht="25" customHeight="1" spans="1:9">
      <c r="A7" s="18"/>
      <c r="B7" s="17" t="s">
        <v>15</v>
      </c>
      <c r="C7" s="12">
        <v>2.82</v>
      </c>
      <c r="D7" s="12">
        <v>2.94423076923077</v>
      </c>
      <c r="E7" s="12">
        <v>2.69711538461538</v>
      </c>
      <c r="F7" s="12">
        <f t="shared" si="0"/>
        <v>2.82044871794872</v>
      </c>
      <c r="G7" s="13">
        <f t="shared" si="1"/>
        <v>2820.44871794872</v>
      </c>
      <c r="H7" s="14">
        <f t="shared" si="2"/>
        <v>10.6893081761006</v>
      </c>
      <c r="I7" s="15"/>
    </row>
    <row r="8" s="1" customFormat="1" ht="25" customHeight="1" spans="1:9">
      <c r="A8" s="19"/>
      <c r="B8" s="17" t="s">
        <v>16</v>
      </c>
      <c r="C8" s="12">
        <v>2.78</v>
      </c>
      <c r="D8" s="12">
        <v>2.81</v>
      </c>
      <c r="E8" s="12">
        <v>2.95</v>
      </c>
      <c r="F8" s="12">
        <f t="shared" si="0"/>
        <v>2.84666666666667</v>
      </c>
      <c r="G8" s="13">
        <f t="shared" si="1"/>
        <v>2846.66666666667</v>
      </c>
      <c r="H8" s="14">
        <f t="shared" si="2"/>
        <v>6.61672908863917</v>
      </c>
      <c r="I8" s="15"/>
    </row>
    <row r="9" s="1" customFormat="1" ht="25" customHeight="1" spans="1:9">
      <c r="A9" s="20"/>
      <c r="B9" s="21" t="s">
        <v>17</v>
      </c>
      <c r="C9" s="12"/>
      <c r="D9" s="12"/>
      <c r="E9" s="12"/>
      <c r="F9" s="12"/>
      <c r="G9" s="22">
        <f>AVERAGE(G4:G8)</f>
        <v>2769.24358974359</v>
      </c>
      <c r="H9" s="23">
        <f t="shared" si="2"/>
        <v>9.14488410989216</v>
      </c>
      <c r="I9" s="24">
        <f>COUNTIF(H4:H8,"&gt;0")*100/COUNT(H4:H8)</f>
        <v>100</v>
      </c>
    </row>
    <row r="10" s="1" customFormat="1" ht="25" customHeight="1" spans="1:9">
      <c r="A10" s="9" t="s">
        <v>18</v>
      </c>
      <c r="B10" s="10" t="s">
        <v>12</v>
      </c>
      <c r="C10" s="11">
        <v>2.33173076923077</v>
      </c>
      <c r="D10" s="11">
        <v>1.81730769230769</v>
      </c>
      <c r="E10" s="11">
        <v>1.99038461538462</v>
      </c>
      <c r="F10" s="12">
        <f t="shared" ref="F10:F14" si="3">AVERAGE(C10:E10)</f>
        <v>2.04647435897436</v>
      </c>
      <c r="G10" s="13">
        <f t="shared" ref="G10:G14" si="4">F10*1000</f>
        <v>2046.47435897436</v>
      </c>
      <c r="H10" s="14">
        <f t="shared" ref="H10:H15" si="5">(G10/G16-1)*100</f>
        <v>-8.12949640287769</v>
      </c>
      <c r="I10" s="15"/>
    </row>
    <row r="11" s="1" customFormat="1" ht="25" customHeight="1" spans="1:9">
      <c r="A11" s="16"/>
      <c r="B11" s="17" t="s">
        <v>13</v>
      </c>
      <c r="C11" s="12">
        <v>3.32</v>
      </c>
      <c r="D11" s="12">
        <v>3.21923076923077</v>
      </c>
      <c r="E11" s="12">
        <v>3.13365384615385</v>
      </c>
      <c r="F11" s="12">
        <f t="shared" si="3"/>
        <v>3.22429487179487</v>
      </c>
      <c r="G11" s="13">
        <f t="shared" si="4"/>
        <v>3224.29487179487</v>
      </c>
      <c r="H11" s="14">
        <f t="shared" si="5"/>
        <v>12.983220647364</v>
      </c>
      <c r="I11" s="15"/>
    </row>
    <row r="12" s="1" customFormat="1" ht="25" customHeight="1" spans="1:9">
      <c r="A12" s="16"/>
      <c r="B12" s="17" t="s">
        <v>14</v>
      </c>
      <c r="C12" s="12">
        <v>3.05</v>
      </c>
      <c r="D12" s="12">
        <v>2.55</v>
      </c>
      <c r="E12" s="12">
        <v>2.87</v>
      </c>
      <c r="F12" s="12">
        <f t="shared" si="3"/>
        <v>2.82333333333333</v>
      </c>
      <c r="G12" s="13">
        <f t="shared" si="4"/>
        <v>2823.33333333333</v>
      </c>
      <c r="H12" s="14">
        <f t="shared" si="5"/>
        <v>18.2960893854748</v>
      </c>
      <c r="I12" s="15"/>
    </row>
    <row r="13" s="1" customFormat="1" ht="25" customHeight="1" spans="1:9">
      <c r="A13" s="18"/>
      <c r="B13" s="17" t="s">
        <v>15</v>
      </c>
      <c r="C13" s="12">
        <v>2.88</v>
      </c>
      <c r="D13" s="12">
        <v>2.95</v>
      </c>
      <c r="E13" s="12">
        <v>3.06</v>
      </c>
      <c r="F13" s="12">
        <f t="shared" si="3"/>
        <v>2.96333333333333</v>
      </c>
      <c r="G13" s="13">
        <f t="shared" si="4"/>
        <v>2963.33333333333</v>
      </c>
      <c r="H13" s="14">
        <f t="shared" si="5"/>
        <v>16.2968553459119</v>
      </c>
      <c r="I13" s="15"/>
    </row>
    <row r="14" s="1" customFormat="1" ht="25" customHeight="1" spans="1:9">
      <c r="A14" s="19"/>
      <c r="B14" s="17" t="s">
        <v>16</v>
      </c>
      <c r="C14" s="12">
        <v>2.87</v>
      </c>
      <c r="D14" s="12">
        <v>2.9</v>
      </c>
      <c r="E14" s="12">
        <v>2.97</v>
      </c>
      <c r="F14" s="12">
        <f t="shared" si="3"/>
        <v>2.91333333333333</v>
      </c>
      <c r="G14" s="13">
        <f t="shared" si="4"/>
        <v>2913.33333333333</v>
      </c>
      <c r="H14" s="14">
        <f t="shared" si="5"/>
        <v>9.11360799001248</v>
      </c>
      <c r="I14" s="15"/>
    </row>
    <row r="15" s="1" customFormat="1" ht="25" customHeight="1" spans="1:9">
      <c r="A15" s="20"/>
      <c r="B15" s="21" t="s">
        <v>17</v>
      </c>
      <c r="C15" s="12"/>
      <c r="D15" s="12"/>
      <c r="E15" s="12"/>
      <c r="F15" s="12"/>
      <c r="G15" s="22">
        <f>AVERAGE(G10:G14)</f>
        <v>2794.15384615385</v>
      </c>
      <c r="H15" s="23">
        <f t="shared" si="5"/>
        <v>10.1266782211487</v>
      </c>
      <c r="I15" s="24">
        <f>COUNTIF(H10:H14,"&gt;0")*100/COUNT(H10:H14)</f>
        <v>80</v>
      </c>
    </row>
    <row r="16" s="1" customFormat="1" ht="25" customHeight="1" spans="1:9">
      <c r="A16" s="25" t="s">
        <v>19</v>
      </c>
      <c r="B16" s="10" t="s">
        <v>12</v>
      </c>
      <c r="C16" s="11">
        <v>1.85576923076923</v>
      </c>
      <c r="D16" s="11">
        <v>2.45192307692308</v>
      </c>
      <c r="E16" s="11">
        <v>2.375</v>
      </c>
      <c r="F16" s="12">
        <f t="shared" ref="F16:F20" si="6">AVERAGE(C16:E16)</f>
        <v>2.2275641025641</v>
      </c>
      <c r="G16" s="13">
        <f t="shared" ref="G16:G20" si="7">F16*1000</f>
        <v>2227.5641025641</v>
      </c>
      <c r="H16" s="14">
        <f t="shared" ref="H16:H21" si="8">(G16/G16-1)*100</f>
        <v>0</v>
      </c>
      <c r="I16" s="15"/>
    </row>
    <row r="17" s="1" customFormat="1" ht="25" customHeight="1" spans="1:9">
      <c r="A17" s="26"/>
      <c r="B17" s="17" t="s">
        <v>13</v>
      </c>
      <c r="C17" s="12">
        <v>2.87115384615385</v>
      </c>
      <c r="D17" s="12">
        <v>2.77019230769231</v>
      </c>
      <c r="E17" s="12">
        <v>2.92</v>
      </c>
      <c r="F17" s="12">
        <f t="shared" si="6"/>
        <v>2.85378205128205</v>
      </c>
      <c r="G17" s="13">
        <f t="shared" si="7"/>
        <v>2853.78205128205</v>
      </c>
      <c r="H17" s="14">
        <f t="shared" si="8"/>
        <v>0</v>
      </c>
      <c r="I17" s="15"/>
    </row>
    <row r="18" s="1" customFormat="1" ht="25" customHeight="1" spans="1:9">
      <c r="A18" s="26"/>
      <c r="B18" s="17" t="s">
        <v>14</v>
      </c>
      <c r="C18" s="12">
        <v>2.52</v>
      </c>
      <c r="D18" s="12">
        <v>2.3</v>
      </c>
      <c r="E18" s="12">
        <v>2.34</v>
      </c>
      <c r="F18" s="12">
        <f t="shared" si="6"/>
        <v>2.38666666666667</v>
      </c>
      <c r="G18" s="13">
        <f t="shared" si="7"/>
        <v>2386.66666666667</v>
      </c>
      <c r="H18" s="14">
        <f t="shared" si="8"/>
        <v>0</v>
      </c>
      <c r="I18" s="15"/>
    </row>
    <row r="19" s="1" customFormat="1" ht="25" customHeight="1" spans="1:9">
      <c r="A19" s="26"/>
      <c r="B19" s="17" t="s">
        <v>15</v>
      </c>
      <c r="C19" s="12">
        <v>2.63365384615385</v>
      </c>
      <c r="D19" s="12">
        <v>2.62980769230769</v>
      </c>
      <c r="E19" s="12">
        <v>2.38076923076923</v>
      </c>
      <c r="F19" s="12">
        <f t="shared" si="6"/>
        <v>2.54807692307692</v>
      </c>
      <c r="G19" s="13">
        <f t="shared" si="7"/>
        <v>2548.07692307692</v>
      </c>
      <c r="H19" s="14">
        <f t="shared" si="8"/>
        <v>0</v>
      </c>
      <c r="I19" s="15"/>
    </row>
    <row r="20" s="1" customFormat="1" ht="25" customHeight="1" spans="1:9">
      <c r="A20" s="19"/>
      <c r="B20" s="17" t="s">
        <v>16</v>
      </c>
      <c r="C20" s="12">
        <v>2.58</v>
      </c>
      <c r="D20" s="12">
        <v>2.67</v>
      </c>
      <c r="E20" s="12">
        <v>2.76</v>
      </c>
      <c r="F20" s="12">
        <f t="shared" si="6"/>
        <v>2.67</v>
      </c>
      <c r="G20" s="13">
        <f t="shared" si="7"/>
        <v>2670</v>
      </c>
      <c r="H20" s="14">
        <f t="shared" si="8"/>
        <v>0</v>
      </c>
      <c r="I20" s="15"/>
    </row>
    <row r="21" s="1" customFormat="1" ht="25" customHeight="1" spans="1:9">
      <c r="A21" s="20"/>
      <c r="B21" s="21" t="s">
        <v>17</v>
      </c>
      <c r="C21" s="12"/>
      <c r="D21" s="12"/>
      <c r="E21" s="12"/>
      <c r="F21" s="12"/>
      <c r="G21" s="22">
        <f>AVERAGE(G16:G20)</f>
        <v>2537.21794871795</v>
      </c>
      <c r="H21" s="23">
        <f t="shared" si="8"/>
        <v>0</v>
      </c>
      <c r="I21" s="24">
        <f>COUNTIF(H16:H20,"&gt;0")*100/COUNT(H16:H20)</f>
        <v>0</v>
      </c>
    </row>
    <row r="22" ht="20" customHeight="1" spans="1:9">
      <c r="A22" s="27" t="s">
        <v>20</v>
      </c>
      <c r="B22" s="27"/>
      <c r="C22" s="27"/>
      <c r="D22" s="27"/>
      <c r="E22" s="27"/>
      <c r="F22" s="27"/>
      <c r="G22" s="27"/>
      <c r="H22" s="27"/>
      <c r="I22" s="27"/>
    </row>
    <row r="23" s="1" customFormat="1" ht="25" customHeight="1" spans="1:9">
      <c r="A23" s="25" t="s">
        <v>21</v>
      </c>
      <c r="B23" s="10" t="s">
        <v>12</v>
      </c>
      <c r="C23" s="11">
        <v>2.125</v>
      </c>
      <c r="D23" s="11">
        <v>2.11538461538462</v>
      </c>
      <c r="E23" s="11">
        <v>2.08653846153846</v>
      </c>
      <c r="F23" s="12">
        <f t="shared" ref="F23:F27" si="9">AVERAGE(C23:E23)</f>
        <v>2.10897435897436</v>
      </c>
      <c r="G23" s="13">
        <f t="shared" ref="G23:G27" si="10">F23*1000</f>
        <v>2108.97435897436</v>
      </c>
      <c r="H23" s="14">
        <f t="shared" ref="H23:H28" si="11">(G23/G29-1)*100</f>
        <v>10.217755443886</v>
      </c>
      <c r="I23" s="15"/>
    </row>
    <row r="24" s="1" customFormat="1" ht="25" customHeight="1" spans="1:9">
      <c r="A24" s="26"/>
      <c r="B24" s="17" t="s">
        <v>13</v>
      </c>
      <c r="C24" s="12">
        <v>2.35</v>
      </c>
      <c r="D24" s="12">
        <v>2.38653846153846</v>
      </c>
      <c r="E24" s="12">
        <v>2.17115384615385</v>
      </c>
      <c r="F24" s="12">
        <f t="shared" si="9"/>
        <v>2.3025641025641</v>
      </c>
      <c r="G24" s="13">
        <f t="shared" si="10"/>
        <v>2302.5641025641</v>
      </c>
      <c r="H24" s="14">
        <f t="shared" si="11"/>
        <v>1.82849043231748</v>
      </c>
      <c r="I24" s="15"/>
    </row>
    <row r="25" s="1" customFormat="1" ht="25" customHeight="1" spans="1:9">
      <c r="A25" s="26"/>
      <c r="B25" s="17" t="s">
        <v>14</v>
      </c>
      <c r="C25" s="12">
        <v>2.04</v>
      </c>
      <c r="D25" s="12">
        <v>2.15</v>
      </c>
      <c r="E25" s="12">
        <v>2.31</v>
      </c>
      <c r="F25" s="12">
        <f t="shared" si="9"/>
        <v>2.16666666666667</v>
      </c>
      <c r="G25" s="13">
        <f t="shared" si="10"/>
        <v>2166.66666666667</v>
      </c>
      <c r="H25" s="14">
        <f t="shared" si="11"/>
        <v>-1.66414523449321</v>
      </c>
      <c r="I25" s="15"/>
    </row>
    <row r="26" s="1" customFormat="1" ht="25" customHeight="1" spans="1:9">
      <c r="A26" s="26"/>
      <c r="B26" s="17" t="s">
        <v>15</v>
      </c>
      <c r="C26" s="12">
        <v>2.77211538461538</v>
      </c>
      <c r="D26" s="12">
        <v>2.73942307692308</v>
      </c>
      <c r="E26" s="12">
        <v>2.74711538461538</v>
      </c>
      <c r="F26" s="12">
        <f t="shared" si="9"/>
        <v>2.75288461538461</v>
      </c>
      <c r="G26" s="13">
        <f t="shared" si="10"/>
        <v>2752.88461538461</v>
      </c>
      <c r="H26" s="14">
        <f t="shared" si="11"/>
        <v>13.2217242288425</v>
      </c>
      <c r="I26" s="15"/>
    </row>
    <row r="27" s="1" customFormat="1" ht="25" customHeight="1" spans="1:9">
      <c r="A27" s="19"/>
      <c r="B27" s="17" t="s">
        <v>16</v>
      </c>
      <c r="C27" s="12">
        <v>2.73</v>
      </c>
      <c r="D27" s="12">
        <v>3.01</v>
      </c>
      <c r="E27" s="12">
        <v>2.873</v>
      </c>
      <c r="F27" s="12">
        <f t="shared" si="9"/>
        <v>2.871</v>
      </c>
      <c r="G27" s="13">
        <f t="shared" si="10"/>
        <v>2871</v>
      </c>
      <c r="H27" s="14">
        <f t="shared" si="11"/>
        <v>9.3020304568528</v>
      </c>
      <c r="I27" s="15"/>
    </row>
    <row r="28" s="1" customFormat="1" ht="25" customHeight="1" spans="1:9">
      <c r="A28" s="20"/>
      <c r="B28" s="21" t="s">
        <v>17</v>
      </c>
      <c r="C28" s="12"/>
      <c r="D28" s="12"/>
      <c r="E28" s="12"/>
      <c r="F28" s="12"/>
      <c r="G28" s="22">
        <f>AVERAGE(G23:G27)</f>
        <v>2440.41794871795</v>
      </c>
      <c r="H28" s="23">
        <f t="shared" si="11"/>
        <v>6.69809364192302</v>
      </c>
      <c r="I28" s="24">
        <f>COUNTIF(H23:H27,"&gt;0")*100/COUNT(H23:H27)</f>
        <v>80</v>
      </c>
    </row>
    <row r="29" s="1" customFormat="1" ht="25" customHeight="1" spans="1:9">
      <c r="A29" s="9" t="s">
        <v>22</v>
      </c>
      <c r="B29" s="10" t="s">
        <v>12</v>
      </c>
      <c r="C29" s="11">
        <v>1.90384615384615</v>
      </c>
      <c r="D29" s="11">
        <v>1.99038461538462</v>
      </c>
      <c r="E29" s="11">
        <v>1.84615384615385</v>
      </c>
      <c r="F29" s="12">
        <f t="shared" ref="F29:F33" si="12">AVERAGE(C29:E29)</f>
        <v>1.91346153846154</v>
      </c>
      <c r="G29" s="13">
        <f t="shared" ref="G29:G33" si="13">F29*1000</f>
        <v>1913.46153846154</v>
      </c>
      <c r="H29" s="14">
        <f t="shared" ref="H29:H34" si="14">(G29/G29-1)*100</f>
        <v>0</v>
      </c>
      <c r="I29" s="15"/>
    </row>
    <row r="30" s="1" customFormat="1" ht="25" customHeight="1" spans="1:9">
      <c r="A30" s="16"/>
      <c r="B30" s="17" t="s">
        <v>13</v>
      </c>
      <c r="C30" s="28">
        <v>2.51826923076923</v>
      </c>
      <c r="D30" s="28">
        <v>2.22596153846154</v>
      </c>
      <c r="E30" s="28">
        <v>2.03942307692308</v>
      </c>
      <c r="F30" s="29">
        <f t="shared" si="12"/>
        <v>2.26121794871795</v>
      </c>
      <c r="G30" s="13">
        <f t="shared" si="13"/>
        <v>2261.21794871795</v>
      </c>
      <c r="H30" s="14">
        <f t="shared" si="14"/>
        <v>0</v>
      </c>
      <c r="I30" s="15"/>
    </row>
    <row r="31" s="1" customFormat="1" ht="25" customHeight="1" spans="1:9">
      <c r="A31" s="16"/>
      <c r="B31" s="17" t="s">
        <v>14</v>
      </c>
      <c r="C31" s="30">
        <v>2.22</v>
      </c>
      <c r="D31" s="30">
        <v>2.08</v>
      </c>
      <c r="E31" s="30">
        <v>2.31</v>
      </c>
      <c r="F31" s="29">
        <f t="shared" si="12"/>
        <v>2.20333333333333</v>
      </c>
      <c r="G31" s="13">
        <f t="shared" si="13"/>
        <v>2203.33333333333</v>
      </c>
      <c r="H31" s="14">
        <f t="shared" si="14"/>
        <v>0</v>
      </c>
      <c r="I31" s="15"/>
    </row>
    <row r="32" s="1" customFormat="1" ht="25" customHeight="1" spans="1:9">
      <c r="A32" s="16"/>
      <c r="B32" s="17" t="s">
        <v>15</v>
      </c>
      <c r="C32" s="28">
        <v>2.40288461538462</v>
      </c>
      <c r="D32" s="28">
        <v>2.26730769230769</v>
      </c>
      <c r="E32" s="28">
        <v>2.62403846153846</v>
      </c>
      <c r="F32" s="29">
        <f t="shared" si="12"/>
        <v>2.43141025641026</v>
      </c>
      <c r="G32" s="13">
        <f t="shared" si="13"/>
        <v>2431.41025641026</v>
      </c>
      <c r="H32" s="14">
        <f t="shared" si="14"/>
        <v>0</v>
      </c>
      <c r="I32" s="15"/>
    </row>
    <row r="33" s="1" customFormat="1" ht="25" customHeight="1" spans="1:9">
      <c r="A33" s="16"/>
      <c r="B33" s="17" t="s">
        <v>16</v>
      </c>
      <c r="C33" s="28">
        <v>2.63</v>
      </c>
      <c r="D33" s="28">
        <v>2.67</v>
      </c>
      <c r="E33" s="28">
        <v>2.58</v>
      </c>
      <c r="F33" s="29">
        <f t="shared" si="12"/>
        <v>2.62666666666667</v>
      </c>
      <c r="G33" s="13">
        <f t="shared" si="13"/>
        <v>2626.66666666667</v>
      </c>
      <c r="H33" s="14">
        <f t="shared" si="14"/>
        <v>0</v>
      </c>
      <c r="I33" s="15"/>
    </row>
    <row r="34" s="1" customFormat="1" ht="25" customHeight="1" spans="1:9">
      <c r="A34" s="18"/>
      <c r="B34" s="31" t="s">
        <v>17</v>
      </c>
      <c r="C34" s="32"/>
      <c r="D34" s="32"/>
      <c r="E34" s="32"/>
      <c r="F34" s="33"/>
      <c r="G34" s="34">
        <f>AVERAGE(G29:G33)</f>
        <v>2287.21794871795</v>
      </c>
      <c r="H34" s="35">
        <f t="shared" si="14"/>
        <v>0</v>
      </c>
      <c r="I34" s="36">
        <f>COUNTIF(H29:H33,"&gt;0")*100/COUNT(H29:H33)</f>
        <v>0</v>
      </c>
    </row>
    <row r="35" ht="20" customHeight="1" spans="1:9">
      <c r="A35" s="27" t="s">
        <v>23</v>
      </c>
      <c r="B35" s="27"/>
      <c r="C35" s="27"/>
      <c r="D35" s="27"/>
      <c r="E35" s="27"/>
      <c r="F35" s="27"/>
      <c r="G35" s="27"/>
      <c r="H35" s="27"/>
      <c r="I35" s="27"/>
    </row>
    <row r="36" ht="30" customHeight="1" spans="1:9">
      <c r="A36" s="37" t="s">
        <v>24</v>
      </c>
      <c r="B36" s="38"/>
      <c r="C36" s="38"/>
      <c r="D36" s="38"/>
      <c r="E36" s="38"/>
      <c r="F36" s="38"/>
      <c r="G36" s="38"/>
      <c r="H36" s="38"/>
      <c r="I36" s="39"/>
    </row>
    <row r="37" s="1" customFormat="1" ht="25" customHeight="1" spans="1:9">
      <c r="A37" s="8" t="s">
        <v>25</v>
      </c>
      <c r="B37" s="8" t="s">
        <v>26</v>
      </c>
      <c r="C37" s="8" t="s">
        <v>27</v>
      </c>
      <c r="D37" s="40"/>
      <c r="E37" s="40"/>
      <c r="F37" s="40"/>
      <c r="G37" s="8" t="s">
        <v>28</v>
      </c>
      <c r="H37" s="8" t="s">
        <v>29</v>
      </c>
      <c r="I37" s="41" t="s">
        <v>30</v>
      </c>
    </row>
    <row r="38" s="1" customFormat="1" ht="25" customHeight="1" spans="1:9">
      <c r="A38" s="40"/>
      <c r="B38" s="40"/>
      <c r="C38" s="8" t="s">
        <v>31</v>
      </c>
      <c r="D38" s="8" t="s">
        <v>32</v>
      </c>
      <c r="E38" s="8" t="s">
        <v>33</v>
      </c>
      <c r="F38" s="8" t="s">
        <v>10</v>
      </c>
      <c r="G38" s="40"/>
      <c r="H38" s="40"/>
      <c r="I38" s="42"/>
    </row>
    <row r="39" s="1" customFormat="1" ht="25" customHeight="1" spans="1:9">
      <c r="A39" s="43" t="s">
        <v>34</v>
      </c>
      <c r="B39" s="44" t="s">
        <v>35</v>
      </c>
      <c r="C39" s="45">
        <v>2.99</v>
      </c>
      <c r="D39" s="45">
        <v>3.66</v>
      </c>
      <c r="E39" s="45">
        <v>3.49</v>
      </c>
      <c r="F39" s="45">
        <v>3.38</v>
      </c>
      <c r="G39" s="46">
        <v>2816.66666666667</v>
      </c>
      <c r="H39" s="46">
        <v>12.4168514412417</v>
      </c>
      <c r="I39" s="47"/>
    </row>
    <row r="40" s="1" customFormat="1" ht="25" customHeight="1" spans="1:9">
      <c r="A40" s="48"/>
      <c r="B40" s="44" t="s">
        <v>36</v>
      </c>
      <c r="C40" s="45">
        <v>2.82816</v>
      </c>
      <c r="D40" s="45">
        <v>3.078144</v>
      </c>
      <c r="E40" s="45">
        <v>2.657248</v>
      </c>
      <c r="F40" s="45">
        <v>2.85451733333333</v>
      </c>
      <c r="G40" s="46">
        <v>2854.51733333333</v>
      </c>
      <c r="H40" s="46">
        <v>8.2650888770892</v>
      </c>
      <c r="I40" s="49"/>
    </row>
    <row r="41" s="1" customFormat="1" ht="25" customHeight="1" spans="1:9">
      <c r="A41" s="48"/>
      <c r="B41" s="44" t="s">
        <v>37</v>
      </c>
      <c r="C41" s="45">
        <v>2.627</v>
      </c>
      <c r="D41" s="45">
        <v>2.852</v>
      </c>
      <c r="E41" s="45">
        <v>2.036</v>
      </c>
      <c r="F41" s="45">
        <v>2.505</v>
      </c>
      <c r="G41" s="46">
        <v>2505</v>
      </c>
      <c r="H41" s="46">
        <v>11.8137181966969</v>
      </c>
      <c r="I41" s="49"/>
    </row>
    <row r="42" s="1" customFormat="1" ht="25" customHeight="1" spans="1:9">
      <c r="A42" s="48"/>
      <c r="B42" s="44" t="s">
        <v>38</v>
      </c>
      <c r="C42" s="45">
        <v>2.44</v>
      </c>
      <c r="D42" s="45">
        <v>2.59</v>
      </c>
      <c r="E42" s="45">
        <v>2.67</v>
      </c>
      <c r="F42" s="45">
        <v>2.56666666666667</v>
      </c>
      <c r="G42" s="46">
        <v>2566.66666666667</v>
      </c>
      <c r="H42" s="46">
        <v>9.375</v>
      </c>
      <c r="I42" s="49"/>
    </row>
    <row r="43" s="1" customFormat="1" ht="25" customHeight="1" spans="1:9">
      <c r="A43" s="48"/>
      <c r="B43" s="44" t="s">
        <v>39</v>
      </c>
      <c r="C43" s="45">
        <v>2.621</v>
      </c>
      <c r="D43" s="45">
        <v>2.453</v>
      </c>
      <c r="E43" s="45">
        <v>2.596</v>
      </c>
      <c r="F43" s="45">
        <v>2.55666666666667</v>
      </c>
      <c r="G43" s="46">
        <v>2556.66666666667</v>
      </c>
      <c r="H43" s="46">
        <v>10.7741190063547</v>
      </c>
      <c r="I43" s="50"/>
    </row>
    <row r="44" s="1" customFormat="1" ht="25" customHeight="1" spans="1:9">
      <c r="A44" s="48"/>
      <c r="B44" s="51" t="s">
        <v>40</v>
      </c>
      <c r="C44" s="45">
        <v>2.701232</v>
      </c>
      <c r="D44" s="45">
        <v>2.9266288</v>
      </c>
      <c r="E44" s="45">
        <v>2.6898496</v>
      </c>
      <c r="F44" s="45">
        <v>2.77257013333333</v>
      </c>
      <c r="G44" s="46">
        <v>2659.90346666667</v>
      </c>
      <c r="H44" s="46">
        <v>10.5289555042765</v>
      </c>
      <c r="I44" s="52">
        <v>100</v>
      </c>
    </row>
    <row r="45" s="1" customFormat="1" ht="25" customHeight="1" spans="1:9">
      <c r="A45" s="43" t="s">
        <v>41</v>
      </c>
      <c r="B45" s="44" t="s">
        <v>35</v>
      </c>
      <c r="C45" s="45">
        <v>3.25</v>
      </c>
      <c r="D45" s="45">
        <v>2.95</v>
      </c>
      <c r="E45" s="45">
        <v>2.82</v>
      </c>
      <c r="F45" s="45">
        <v>3.00666666666667</v>
      </c>
      <c r="G45" s="46">
        <v>2505.55555555556</v>
      </c>
      <c r="H45" s="53"/>
      <c r="I45" s="54"/>
    </row>
    <row r="46" s="1" customFormat="1" ht="25" customHeight="1" spans="1:9">
      <c r="A46" s="48"/>
      <c r="B46" s="44" t="s">
        <v>36</v>
      </c>
      <c r="C46" s="45">
        <v>2.616576</v>
      </c>
      <c r="D46" s="45">
        <v>2.8002816</v>
      </c>
      <c r="E46" s="45">
        <v>2.492928</v>
      </c>
      <c r="F46" s="45">
        <v>2.6365952</v>
      </c>
      <c r="G46" s="46">
        <v>2636.5952</v>
      </c>
      <c r="H46" s="46"/>
      <c r="I46" s="55"/>
    </row>
    <row r="47" s="1" customFormat="1" ht="25" customHeight="1" spans="1:9">
      <c r="A47" s="48"/>
      <c r="B47" s="44" t="s">
        <v>37</v>
      </c>
      <c r="C47" s="45">
        <v>2.197</v>
      </c>
      <c r="D47" s="45">
        <v>2.274</v>
      </c>
      <c r="E47" s="45">
        <v>2.25</v>
      </c>
      <c r="F47" s="45">
        <v>2.24033333333333</v>
      </c>
      <c r="G47" s="46">
        <v>2240.33333333333</v>
      </c>
      <c r="H47" s="46"/>
      <c r="I47" s="55"/>
    </row>
    <row r="48" s="1" customFormat="1" ht="25" customHeight="1" spans="1:9">
      <c r="A48" s="48"/>
      <c r="B48" s="44" t="s">
        <v>38</v>
      </c>
      <c r="C48" s="45">
        <v>2.06</v>
      </c>
      <c r="D48" s="45">
        <v>2.32</v>
      </c>
      <c r="E48" s="45">
        <v>2.66</v>
      </c>
      <c r="F48" s="45">
        <v>2.34666666666667</v>
      </c>
      <c r="G48" s="46">
        <v>2346.66666666667</v>
      </c>
      <c r="H48" s="46"/>
      <c r="I48" s="55"/>
    </row>
    <row r="49" s="1" customFormat="1" ht="25" customHeight="1" spans="1:9">
      <c r="A49" s="48"/>
      <c r="B49" s="44" t="s">
        <v>39</v>
      </c>
      <c r="C49" s="45">
        <v>2.326</v>
      </c>
      <c r="D49" s="45">
        <v>2.274</v>
      </c>
      <c r="E49" s="45">
        <v>2.324</v>
      </c>
      <c r="F49" s="45">
        <v>2.308</v>
      </c>
      <c r="G49" s="46">
        <v>2308</v>
      </c>
      <c r="H49" s="46"/>
      <c r="I49" s="55"/>
    </row>
    <row r="50" s="1" customFormat="1" ht="25" customHeight="1" spans="1:9">
      <c r="A50" s="48"/>
      <c r="B50" s="51" t="s">
        <v>40</v>
      </c>
      <c r="C50" s="45">
        <f t="shared" ref="C50:G50" si="15">AVERAGE(C45:C49)</f>
        <v>2.4899152</v>
      </c>
      <c r="D50" s="45">
        <f t="shared" si="15"/>
        <v>2.52365632</v>
      </c>
      <c r="E50" s="45">
        <f t="shared" si="15"/>
        <v>2.5093856</v>
      </c>
      <c r="F50" s="45">
        <f t="shared" si="15"/>
        <v>2.50765237333333</v>
      </c>
      <c r="G50" s="46">
        <f t="shared" si="15"/>
        <v>2407.43015111111</v>
      </c>
      <c r="H50" s="46"/>
      <c r="I50" s="56"/>
    </row>
    <row r="51" ht="30" customHeight="1" spans="1:9">
      <c r="A51" s="37" t="s">
        <v>42</v>
      </c>
      <c r="B51" s="38"/>
      <c r="C51" s="38"/>
      <c r="D51" s="38"/>
      <c r="E51" s="38"/>
      <c r="F51" s="38"/>
      <c r="G51" s="38"/>
      <c r="H51" s="38"/>
      <c r="I51" s="39"/>
    </row>
    <row r="52" s="1" customFormat="1" ht="25" customHeight="1" spans="1:9">
      <c r="A52" s="8" t="s">
        <v>25</v>
      </c>
      <c r="B52" s="8" t="s">
        <v>26</v>
      </c>
      <c r="C52" s="8" t="s">
        <v>27</v>
      </c>
      <c r="D52" s="40"/>
      <c r="E52" s="40"/>
      <c r="F52" s="40"/>
      <c r="G52" s="8" t="s">
        <v>28</v>
      </c>
      <c r="H52" s="8" t="s">
        <v>29</v>
      </c>
      <c r="I52" s="41" t="s">
        <v>30</v>
      </c>
    </row>
    <row r="53" s="1" customFormat="1" ht="25" customHeight="1" spans="1:9">
      <c r="A53" s="40"/>
      <c r="B53" s="40"/>
      <c r="C53" s="8" t="s">
        <v>31</v>
      </c>
      <c r="D53" s="8" t="s">
        <v>32</v>
      </c>
      <c r="E53" s="8" t="s">
        <v>33</v>
      </c>
      <c r="F53" s="8" t="s">
        <v>10</v>
      </c>
      <c r="G53" s="40"/>
      <c r="H53" s="40"/>
      <c r="I53" s="42"/>
    </row>
    <row r="54" s="1" customFormat="1" ht="25" customHeight="1" spans="1:9">
      <c r="A54" s="43" t="s">
        <v>43</v>
      </c>
      <c r="B54" s="44" t="s">
        <v>35</v>
      </c>
      <c r="C54" s="45">
        <v>3.13</v>
      </c>
      <c r="D54" s="45">
        <v>3.29</v>
      </c>
      <c r="E54" s="45">
        <v>3.36</v>
      </c>
      <c r="F54" s="45">
        <v>3.26</v>
      </c>
      <c r="G54" s="46">
        <v>2716.66666666667</v>
      </c>
      <c r="H54" s="46">
        <v>10.2593010146561</v>
      </c>
      <c r="I54" s="47"/>
    </row>
    <row r="55" s="1" customFormat="1" ht="25" customHeight="1" spans="1:9">
      <c r="A55" s="48"/>
      <c r="B55" s="44" t="s">
        <v>36</v>
      </c>
      <c r="C55" s="45">
        <v>2.979072</v>
      </c>
      <c r="D55" s="45">
        <v>2.9472768</v>
      </c>
      <c r="E55" s="45">
        <v>2.691072</v>
      </c>
      <c r="F55" s="45">
        <v>2.8724736</v>
      </c>
      <c r="G55" s="46">
        <v>2872.4736</v>
      </c>
      <c r="H55" s="46">
        <v>7.9106502873887</v>
      </c>
      <c r="I55" s="49"/>
    </row>
    <row r="56" s="1" customFormat="1" ht="25" customHeight="1" spans="1:9">
      <c r="A56" s="48"/>
      <c r="B56" s="44" t="s">
        <v>37</v>
      </c>
      <c r="C56" s="45">
        <v>2.586</v>
      </c>
      <c r="D56" s="45">
        <v>2.4505</v>
      </c>
      <c r="E56" s="45">
        <v>2.3144</v>
      </c>
      <c r="F56" s="45">
        <v>2.4503</v>
      </c>
      <c r="G56" s="46">
        <v>2450.3</v>
      </c>
      <c r="H56" s="46">
        <v>14.3219284603422</v>
      </c>
      <c r="I56" s="49"/>
    </row>
    <row r="57" s="1" customFormat="1" ht="25" customHeight="1" spans="1:9">
      <c r="A57" s="48"/>
      <c r="B57" s="44" t="s">
        <v>38</v>
      </c>
      <c r="C57" s="45">
        <v>2.46</v>
      </c>
      <c r="D57" s="45">
        <v>2.31</v>
      </c>
      <c r="E57" s="45">
        <v>2.49</v>
      </c>
      <c r="F57" s="45">
        <v>2.42</v>
      </c>
      <c r="G57" s="46">
        <v>2420</v>
      </c>
      <c r="H57" s="46">
        <v>8.84557721139432</v>
      </c>
      <c r="I57" s="49"/>
    </row>
    <row r="58" s="1" customFormat="1" ht="25" customHeight="1" spans="1:9">
      <c r="A58" s="48"/>
      <c r="B58" s="44" t="s">
        <v>39</v>
      </c>
      <c r="C58" s="45">
        <v>2.696</v>
      </c>
      <c r="D58" s="45">
        <v>2.26</v>
      </c>
      <c r="E58" s="45">
        <v>2.423</v>
      </c>
      <c r="F58" s="45">
        <v>2.45966666666667</v>
      </c>
      <c r="G58" s="46">
        <v>2459.66666666667</v>
      </c>
      <c r="H58" s="46">
        <v>12.3819677124581</v>
      </c>
      <c r="I58" s="50"/>
    </row>
    <row r="59" s="1" customFormat="1" ht="25" customHeight="1" spans="1:9">
      <c r="A59" s="48"/>
      <c r="B59" s="51" t="s">
        <v>40</v>
      </c>
      <c r="C59" s="45">
        <v>2.7702144</v>
      </c>
      <c r="D59" s="45">
        <v>2.65155536</v>
      </c>
      <c r="E59" s="45">
        <v>2.6556944</v>
      </c>
      <c r="F59" s="45">
        <v>2.69248805333333</v>
      </c>
      <c r="G59" s="46">
        <v>2583.82138666667</v>
      </c>
      <c r="H59" s="46">
        <v>10.7438849372479</v>
      </c>
      <c r="I59" s="52">
        <v>100</v>
      </c>
    </row>
    <row r="60" s="1" customFormat="1" ht="25" customHeight="1" spans="1:9">
      <c r="A60" s="43" t="s">
        <v>44</v>
      </c>
      <c r="B60" s="44" t="s">
        <v>35</v>
      </c>
      <c r="C60" s="45">
        <v>2.69</v>
      </c>
      <c r="D60" s="45">
        <v>2.92</v>
      </c>
      <c r="E60" s="45">
        <v>3.26</v>
      </c>
      <c r="F60" s="45">
        <v>2.95666666666667</v>
      </c>
      <c r="G60" s="46">
        <v>2463.88888888889</v>
      </c>
      <c r="H60" s="53"/>
      <c r="I60" s="54"/>
    </row>
    <row r="61" s="1" customFormat="1" ht="25" customHeight="1" spans="1:9">
      <c r="A61" s="48"/>
      <c r="B61" s="44" t="s">
        <v>36</v>
      </c>
      <c r="C61" s="45">
        <v>2.621952</v>
      </c>
      <c r="D61" s="45">
        <v>2.861568</v>
      </c>
      <c r="E61" s="45">
        <v>2.502144</v>
      </c>
      <c r="F61" s="45">
        <v>2.661888</v>
      </c>
      <c r="G61" s="46">
        <v>2661.888</v>
      </c>
      <c r="H61" s="46"/>
      <c r="I61" s="55"/>
    </row>
    <row r="62" s="1" customFormat="1" ht="25" customHeight="1" spans="1:9">
      <c r="A62" s="48"/>
      <c r="B62" s="44" t="s">
        <v>37</v>
      </c>
      <c r="C62" s="45">
        <v>2.397</v>
      </c>
      <c r="D62" s="45">
        <v>2.02</v>
      </c>
      <c r="E62" s="45">
        <v>2.013</v>
      </c>
      <c r="F62" s="45">
        <v>2.14333333333333</v>
      </c>
      <c r="G62" s="46">
        <v>2143.33333333333</v>
      </c>
      <c r="H62" s="46"/>
      <c r="I62" s="55"/>
    </row>
    <row r="63" s="1" customFormat="1" ht="25" customHeight="1" spans="1:9">
      <c r="A63" s="48"/>
      <c r="B63" s="44" t="s">
        <v>38</v>
      </c>
      <c r="C63" s="45">
        <v>2.38</v>
      </c>
      <c r="D63" s="45">
        <v>2.15</v>
      </c>
      <c r="E63" s="45">
        <v>2.14</v>
      </c>
      <c r="F63" s="45">
        <v>2.22333333333333</v>
      </c>
      <c r="G63" s="46">
        <v>2223.33333333333</v>
      </c>
      <c r="H63" s="46"/>
      <c r="I63" s="55"/>
    </row>
    <row r="64" s="1" customFormat="1" ht="25" customHeight="1" spans="1:9">
      <c r="A64" s="48"/>
      <c r="B64" s="44" t="s">
        <v>39</v>
      </c>
      <c r="C64" s="45">
        <v>2.101</v>
      </c>
      <c r="D64" s="45">
        <v>2.234</v>
      </c>
      <c r="E64" s="45">
        <v>2.231</v>
      </c>
      <c r="F64" s="45">
        <v>2.18866666666667</v>
      </c>
      <c r="G64" s="46">
        <v>2188.66666666667</v>
      </c>
      <c r="H64" s="46"/>
      <c r="I64" s="55"/>
    </row>
    <row r="65" s="1" customFormat="1" ht="25" customHeight="1" spans="1:9">
      <c r="A65" s="48"/>
      <c r="B65" s="51" t="s">
        <v>40</v>
      </c>
      <c r="C65" s="45">
        <v>2.4379904</v>
      </c>
      <c r="D65" s="45">
        <v>2.4371136</v>
      </c>
      <c r="E65" s="45">
        <v>2.4292288</v>
      </c>
      <c r="F65" s="45">
        <v>2.4347776</v>
      </c>
      <c r="G65" s="46">
        <v>2336.22204444444</v>
      </c>
      <c r="H65" s="46"/>
      <c r="I65" s="56"/>
    </row>
  </sheetData>
  <mergeCells count="36">
    <mergeCell ref="A1:I1"/>
    <mergeCell ref="C2:F2"/>
    <mergeCell ref="A22:I22"/>
    <mergeCell ref="A35:I35"/>
    <mergeCell ref="A36:I36"/>
    <mergeCell ref="C37:F37"/>
    <mergeCell ref="A51:I51"/>
    <mergeCell ref="C52:F52"/>
    <mergeCell ref="A2:A3"/>
    <mergeCell ref="A4:A9"/>
    <mergeCell ref="A10:A15"/>
    <mergeCell ref="A16:A21"/>
    <mergeCell ref="A23:A28"/>
    <mergeCell ref="A29:A34"/>
    <mergeCell ref="A37:A38"/>
    <mergeCell ref="A39:A44"/>
    <mergeCell ref="A45:A50"/>
    <mergeCell ref="A52:A53"/>
    <mergeCell ref="A54:A59"/>
    <mergeCell ref="A60:A65"/>
    <mergeCell ref="B2:B3"/>
    <mergeCell ref="B37:B38"/>
    <mergeCell ref="B52:B53"/>
    <mergeCell ref="G2:G3"/>
    <mergeCell ref="G37:G38"/>
    <mergeCell ref="G52:G53"/>
    <mergeCell ref="H2:H3"/>
    <mergeCell ref="H37:H38"/>
    <mergeCell ref="H52:H53"/>
    <mergeCell ref="I2:I3"/>
    <mergeCell ref="I37:I38"/>
    <mergeCell ref="I39:I43"/>
    <mergeCell ref="I45:I50"/>
    <mergeCell ref="I52:I53"/>
    <mergeCell ref="I54:I58"/>
    <mergeCell ref="I60:I6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小小的风吹着碎花裙</cp:lastModifiedBy>
  <dcterms:created xsi:type="dcterms:W3CDTF">2023-05-12T11:15:00Z</dcterms:created>
  <dcterms:modified xsi:type="dcterms:W3CDTF">2026-01-15T01:14:36Z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D995E434A12B4E708E09501EDE29E603_12</vt:lpwstr>
  </property>
  <property fmtid="{D5CDD505-2E9C-101B-9397-08002B2CF9AE}" pid="4" name="CalculationRule">
    <vt:i4>0</vt:i4>
  </property>
</Properties>
</file>