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<sst xmlns="http://schemas.openxmlformats.org/spreadsheetml/2006/main" count="56" uniqueCount="37">
  <si>
    <t xml:space="preserve"> 2025年吉林省特用大豆品种生试产量结果—早熟组</t>
  </si>
  <si>
    <r>
      <rPr>
        <b/>
        <sz val="11"/>
        <rFont val="Times New Roman"/>
        <charset val="134"/>
      </rPr>
      <t xml:space="preserve">                        </t>
    </r>
    <r>
      <rPr>
        <b/>
        <sz val="11"/>
        <rFont val="宋体"/>
        <charset val="134"/>
      </rPr>
      <t>承试点</t>
    </r>
    <r>
      <rPr>
        <b/>
        <sz val="11"/>
        <rFont val="Times New Roman"/>
        <charset val="134"/>
      </rPr>
      <t xml:space="preserve">            </t>
    </r>
    <r>
      <rPr>
        <b/>
        <sz val="11"/>
        <rFont val="宋体"/>
        <charset val="134"/>
      </rPr>
      <t>品种名</t>
    </r>
    <r>
      <rPr>
        <b/>
        <sz val="11"/>
        <rFont val="Times New Roman"/>
        <charset val="134"/>
      </rPr>
      <t xml:space="preserve"> </t>
    </r>
  </si>
  <si>
    <r>
      <rPr>
        <b/>
        <sz val="11"/>
        <rFont val="宋体"/>
        <charset val="134"/>
      </rPr>
      <t>长春市农科院</t>
    </r>
    <r>
      <rPr>
        <b/>
        <sz val="11"/>
        <rFont val="Times New Roman"/>
        <charset val="134"/>
      </rPr>
      <t>(</t>
    </r>
    <r>
      <rPr>
        <b/>
        <sz val="11"/>
        <rFont val="宋体"/>
        <charset val="134"/>
      </rPr>
      <t>延边）</t>
    </r>
  </si>
  <si>
    <t>德农旭丰</t>
  </si>
  <si>
    <t>长发集团（安图）</t>
  </si>
  <si>
    <t>雁鸣湖种业</t>
  </si>
  <si>
    <t>延边市农科院</t>
  </si>
  <si>
    <r>
      <rPr>
        <b/>
        <sz val="11"/>
        <rFont val="宋体"/>
        <charset val="134"/>
      </rPr>
      <t>平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均</t>
    </r>
  </si>
  <si>
    <r>
      <rPr>
        <b/>
        <sz val="11"/>
        <rFont val="宋体"/>
        <charset val="134"/>
      </rPr>
      <t>比</t>
    </r>
    <r>
      <rPr>
        <b/>
        <sz val="11"/>
        <rFont val="Times New Roman"/>
        <charset val="134"/>
      </rPr>
      <t>CK</t>
    </r>
    <r>
      <rPr>
        <b/>
        <sz val="11"/>
        <rFont val="宋体"/>
        <charset val="134"/>
      </rPr>
      <t>增产点（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</si>
  <si>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sz val="11"/>
        <rFont val="宋体"/>
        <charset val="134"/>
      </rPr>
      <t>延育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</si>
  <si>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产量（</t>
    </r>
    <r>
      <rPr>
        <sz val="11"/>
        <rFont val="Times New Roman"/>
        <charset val="134"/>
      </rPr>
      <t>kg/hm</t>
    </r>
    <r>
      <rPr>
        <vertAlign val="superscript"/>
        <sz val="11"/>
        <rFont val="Times New Roman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</si>
  <si>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比</t>
    </r>
    <r>
      <rPr>
        <sz val="11"/>
        <rFont val="Times New Roman"/>
        <charset val="134"/>
      </rPr>
      <t>CK±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</si>
  <si>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雁小粒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</si>
  <si>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吉育</t>
    </r>
    <r>
      <rPr>
        <sz val="11"/>
        <rFont val="Times New Roman"/>
        <charset val="134"/>
      </rPr>
      <t>105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CK</t>
    </r>
    <r>
      <rPr>
        <sz val="11"/>
        <rFont val="宋体"/>
        <charset val="134"/>
      </rPr>
      <t>）</t>
    </r>
  </si>
  <si>
    <t>注：上表为特殊籽粒大小类型品种</t>
  </si>
  <si>
    <r>
      <rPr>
        <sz val="11"/>
        <rFont val="黑体"/>
        <charset val="134"/>
      </rPr>
      <t>东生</t>
    </r>
    <r>
      <rPr>
        <sz val="11"/>
        <rFont val="Times New Roman"/>
        <charset val="134"/>
      </rPr>
      <t>239</t>
    </r>
  </si>
  <si>
    <r>
      <rPr>
        <sz val="11"/>
        <rFont val="黑体"/>
        <charset val="134"/>
      </rPr>
      <t>产量（</t>
    </r>
    <r>
      <rPr>
        <sz val="11"/>
        <rFont val="Times New Roman"/>
        <charset val="134"/>
      </rPr>
      <t>kg/hm</t>
    </r>
    <r>
      <rPr>
        <vertAlign val="superscript"/>
        <sz val="11"/>
        <rFont val="Times New Roman"/>
        <charset val="134"/>
      </rPr>
      <t>2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</si>
  <si>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比</t>
    </r>
    <r>
      <rPr>
        <sz val="11"/>
        <rFont val="Times New Roman"/>
        <charset val="134"/>
      </rPr>
      <t>CK±</t>
    </r>
    <r>
      <rPr>
        <sz val="11"/>
        <rFont val="黑体"/>
        <charset val="134"/>
      </rPr>
      <t>（</t>
    </r>
    <r>
      <rPr>
        <sz val="11"/>
        <rFont val="Times New Roman"/>
        <charset val="134"/>
      </rPr>
      <t>%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</si>
  <si>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吉黑</t>
    </r>
    <r>
      <rPr>
        <sz val="11"/>
        <rFont val="Times New Roman"/>
        <charset val="134"/>
      </rPr>
      <t>5</t>
    </r>
    <r>
      <rPr>
        <sz val="11"/>
        <rFont val="黑体"/>
        <charset val="134"/>
      </rPr>
      <t>号（</t>
    </r>
    <r>
      <rPr>
        <sz val="11"/>
        <rFont val="Times New Roman"/>
        <charset val="134"/>
      </rPr>
      <t>CK</t>
    </r>
    <r>
      <rPr>
        <sz val="11"/>
        <rFont val="黑体"/>
        <charset val="134"/>
      </rPr>
      <t>）</t>
    </r>
  </si>
  <si>
    <t>注：上表为彩色籽粒类型品种</t>
  </si>
  <si>
    <t xml:space="preserve"> 2025年吉黑21特用大豆品种生产试验产量结果</t>
  </si>
  <si>
    <r>
      <rPr>
        <b/>
        <sz val="11"/>
        <rFont val="Times New Roman"/>
        <charset val="0"/>
      </rPr>
      <t xml:space="preserve"> </t>
    </r>
    <r>
      <rPr>
        <b/>
        <sz val="11"/>
        <rFont val="宋体"/>
        <charset val="0"/>
      </rPr>
      <t>品种名</t>
    </r>
    <r>
      <rPr>
        <b/>
        <sz val="11"/>
        <rFont val="Times New Roman"/>
        <charset val="0"/>
      </rPr>
      <t xml:space="preserve">                  </t>
    </r>
    <r>
      <rPr>
        <b/>
        <sz val="11"/>
        <rFont val="宋体"/>
        <charset val="0"/>
      </rPr>
      <t>承试点</t>
    </r>
    <r>
      <rPr>
        <b/>
        <sz val="11"/>
        <rFont val="Times New Roman"/>
        <charset val="0"/>
      </rPr>
      <t xml:space="preserve">     </t>
    </r>
  </si>
  <si>
    <t>吉林省农科院</t>
  </si>
  <si>
    <t>吉林农业大学</t>
  </si>
  <si>
    <t>梨树农业总站</t>
  </si>
  <si>
    <t>双辽华农研究所</t>
  </si>
  <si>
    <t>伊通宝诚种业</t>
  </si>
  <si>
    <r>
      <rPr>
        <b/>
        <sz val="11"/>
        <rFont val="宋体"/>
        <charset val="134"/>
      </rPr>
      <t>平</t>
    </r>
    <r>
      <rPr>
        <b/>
        <sz val="11"/>
        <rFont val="Times New Roman"/>
        <charset val="0"/>
      </rPr>
      <t xml:space="preserve">  </t>
    </r>
    <r>
      <rPr>
        <b/>
        <sz val="11"/>
        <rFont val="宋体"/>
        <charset val="134"/>
      </rPr>
      <t>均</t>
    </r>
  </si>
  <si>
    <r>
      <rPr>
        <b/>
        <sz val="11"/>
        <rFont val="宋体"/>
        <charset val="134"/>
      </rPr>
      <t>比</t>
    </r>
    <r>
      <rPr>
        <b/>
        <sz val="11"/>
        <rFont val="Times New Roman"/>
        <charset val="0"/>
      </rPr>
      <t>CK</t>
    </r>
    <r>
      <rPr>
        <b/>
        <sz val="11"/>
        <rFont val="宋体"/>
        <charset val="134"/>
      </rPr>
      <t>增产点比率（</t>
    </r>
    <r>
      <rPr>
        <b/>
        <sz val="11"/>
        <rFont val="Times New Roman"/>
        <charset val="0"/>
      </rPr>
      <t>%</t>
    </r>
    <r>
      <rPr>
        <b/>
        <sz val="11"/>
        <rFont val="宋体"/>
        <charset val="134"/>
      </rPr>
      <t>）</t>
    </r>
  </si>
  <si>
    <r>
      <rPr>
        <sz val="11"/>
        <rFont val="宋体"/>
        <charset val="134"/>
      </rPr>
      <t>吉黑</t>
    </r>
    <r>
      <rPr>
        <sz val="11"/>
        <rFont val="Times New Roman"/>
        <charset val="134"/>
      </rPr>
      <t>21</t>
    </r>
  </si>
  <si>
    <r>
      <rPr>
        <sz val="11"/>
        <rFont val="宋体"/>
        <charset val="134"/>
      </rPr>
      <t>产量（</t>
    </r>
    <r>
      <rPr>
        <sz val="11"/>
        <rFont val="Times New Roman"/>
        <charset val="0"/>
      </rPr>
      <t>kg/hm</t>
    </r>
    <r>
      <rPr>
        <vertAlign val="superscript"/>
        <sz val="11"/>
        <rFont val="Times New Roman"/>
        <charset val="0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</si>
  <si>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比对照（</t>
    </r>
    <r>
      <rPr>
        <sz val="11"/>
        <rFont val="Times New Roman"/>
        <charset val="0"/>
      </rPr>
      <t>%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</si>
  <si>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吉黑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号（</t>
    </r>
    <r>
      <rPr>
        <sz val="11"/>
        <rFont val="Times New Roman"/>
        <charset val="0"/>
      </rPr>
      <t>CK</t>
    </r>
    <r>
      <rPr>
        <sz val="11"/>
        <rFont val="宋体"/>
        <charset val="134"/>
      </rPr>
      <t>）</t>
    </r>
  </si>
  <si>
    <t xml:space="preserve"> 2025年吉青8号特用大豆品种生产试验产量结果</t>
  </si>
  <si>
    <r>
      <rPr>
        <b/>
        <sz val="11"/>
        <rFont val="Times New Roman"/>
        <charset val="0"/>
      </rPr>
      <t xml:space="preserve"> </t>
    </r>
    <r>
      <rPr>
        <b/>
        <sz val="11"/>
        <rFont val="宋体"/>
        <charset val="134"/>
      </rPr>
      <t>品种名</t>
    </r>
    <r>
      <rPr>
        <b/>
        <sz val="11"/>
        <rFont val="Times New Roman"/>
        <charset val="0"/>
      </rPr>
      <t xml:space="preserve">                </t>
    </r>
    <r>
      <rPr>
        <b/>
        <sz val="11"/>
        <rFont val="宋体"/>
        <charset val="134"/>
      </rPr>
      <t>承试点</t>
    </r>
    <r>
      <rPr>
        <b/>
        <sz val="11"/>
        <rFont val="Times New Roman"/>
        <charset val="0"/>
      </rPr>
      <t xml:space="preserve">     </t>
    </r>
  </si>
  <si>
    <r>
      <rPr>
        <sz val="11"/>
        <rFont val="宋体"/>
        <charset val="134"/>
      </rPr>
      <t>吉青</t>
    </r>
    <r>
      <rPr>
        <sz val="11"/>
        <rFont val="Times New Roman"/>
        <charset val="0"/>
      </rPr>
      <t>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</si>
  <si>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吉青</t>
    </r>
    <r>
      <rPr>
        <sz val="11"/>
        <rFont val="Times New Roman"/>
        <charset val="0"/>
      </rPr>
      <t>3</t>
    </r>
    <r>
      <rPr>
        <sz val="11"/>
        <rFont val="宋体"/>
        <charset val="134"/>
      </rPr>
      <t>号（</t>
    </r>
    <r>
      <rPr>
        <sz val="11"/>
        <rFont val="Times New Roman"/>
        <charset val="0"/>
      </rPr>
      <t>CK</t>
    </r>
    <r>
      <rPr>
        <sz val="1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</si>
</sst>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  <numFmt numFmtId="178" formatCode="0_ "/>
    <numFmt numFmtId="179" formatCode="0.00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name val="方正小标宋简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b/>
      <sz val="11"/>
      <name val="Times New Roman"/>
      <charset val="0"/>
    </font>
    <font>
      <sz val="11"/>
      <name val="宋体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name val="宋体"/>
      <charset val="0"/>
    </font>
    <font>
      <vertAlign val="superscript"/>
      <sz val="11"/>
      <name val="Times New Roman"/>
      <charset val="134"/>
    </font>
    <font>
      <vertAlign val="superscript"/>
      <sz val="1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2" borderId="22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23">
      <alignment vertical="center"/>
    </xf>
    <xf numFmtId="0" fontId="17" fillId="0" borderId="23">
      <alignment vertical="center"/>
    </xf>
    <xf numFmtId="0" fontId="18" fillId="0" borderId="24">
      <alignment vertical="center"/>
    </xf>
    <xf numFmtId="0" fontId="18" fillId="0" borderId="0">
      <alignment vertical="center"/>
    </xf>
    <xf numFmtId="0" fontId="19" fillId="3" borderId="25">
      <alignment vertical="center"/>
    </xf>
    <xf numFmtId="0" fontId="20" fillId="4" borderId="26">
      <alignment vertical="center"/>
    </xf>
    <xf numFmtId="0" fontId="21" fillId="4" borderId="25">
      <alignment vertical="center"/>
    </xf>
    <xf numFmtId="0" fontId="22" fillId="5" borderId="27">
      <alignment vertical="center"/>
    </xf>
    <xf numFmtId="0" fontId="23" fillId="0" borderId="28">
      <alignment vertical="center"/>
    </xf>
    <xf numFmtId="0" fontId="24" fillId="0" borderId="29">
      <alignment vertical="center"/>
    </xf>
    <xf numFmtId="0" fontId="25" fillId="6" borderId="0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29" fillId="11" borderId="0">
      <alignment vertical="center"/>
    </xf>
    <xf numFmtId="0" fontId="28" fillId="12" borderId="0">
      <alignment vertical="center"/>
    </xf>
    <xf numFmtId="0" fontId="28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28" fillId="16" borderId="0">
      <alignment vertical="center"/>
    </xf>
    <xf numFmtId="0" fontId="28" fillId="17" borderId="0">
      <alignment vertical="center"/>
    </xf>
    <xf numFmtId="0" fontId="29" fillId="18" borderId="0">
      <alignment vertical="center"/>
    </xf>
    <xf numFmtId="0" fontId="29" fillId="19" borderId="0">
      <alignment vertical="center"/>
    </xf>
    <xf numFmtId="0" fontId="28" fillId="20" borderId="0">
      <alignment vertical="center"/>
    </xf>
    <xf numFmtId="0" fontId="28" fillId="21" borderId="0">
      <alignment vertical="center"/>
    </xf>
    <xf numFmtId="0" fontId="29" fillId="22" borderId="0">
      <alignment vertical="center"/>
    </xf>
    <xf numFmtId="0" fontId="29" fillId="23" borderId="0">
      <alignment vertical="center"/>
    </xf>
    <xf numFmtId="0" fontId="28" fillId="24" borderId="0">
      <alignment vertical="center"/>
    </xf>
    <xf numFmtId="0" fontId="28" fillId="25" borderId="0">
      <alignment vertical="center"/>
    </xf>
    <xf numFmtId="0" fontId="29" fillId="26" borderId="0">
      <alignment vertical="center"/>
    </xf>
    <xf numFmtId="0" fontId="29" fillId="27" borderId="0">
      <alignment vertical="center"/>
    </xf>
    <xf numFmtId="0" fontId="28" fillId="28" borderId="0">
      <alignment vertical="center"/>
    </xf>
    <xf numFmtId="0" fontId="28" fillId="29" borderId="0">
      <alignment vertical="center"/>
    </xf>
    <xf numFmtId="0" fontId="29" fillId="30" borderId="0">
      <alignment vertical="center"/>
    </xf>
    <xf numFmtId="0" fontId="29" fillId="31" borderId="0">
      <alignment vertical="center"/>
    </xf>
    <xf numFmtId="0" fontId="28" fillId="32" borderId="0">
      <alignment vertical="center"/>
    </xf>
    <xf numFmtId="0" fontId="30" fillId="0" borderId="0">
      <alignment vertical="center"/>
    </xf>
  </cellStyleXfs>
  <cellXfs count="50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7" fontId="5" fillId="0" borderId="8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0" borderId="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177" fontId="5" fillId="0" borderId="1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9" fillId="0" borderId="17" xfId="49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18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0" fillId="0" borderId="19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178" fontId="10" fillId="0" borderId="9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5" fillId="0" borderId="17" xfId="49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区试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B26" sqref="B26"/>
    </sheetView>
  </sheetViews>
  <sheetFormatPr defaultColWidth="9" defaultRowHeight="13.5"/>
  <cols>
    <col min="2" max="2" width="14.125" customWidth="1"/>
    <col min="3" max="3" width="18.375" customWidth="1"/>
    <col min="4" max="4" width="13.375" customWidth="1"/>
    <col min="5" max="5" width="18.125" customWidth="1"/>
    <col min="6" max="6" width="16.125" customWidth="1"/>
    <col min="7" max="7" width="13.25" customWidth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52" customHeight="1" spans="1:9">
      <c r="A2" s="3" t="s">
        <v>1</v>
      </c>
      <c r="B2" s="4"/>
      <c r="C2" s="5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</row>
    <row r="3" s="1" customFormat="1" ht="25" customHeight="1" spans="1:9">
      <c r="A3" s="9" t="s">
        <v>9</v>
      </c>
      <c r="B3" s="10" t="s">
        <v>10</v>
      </c>
      <c r="C3" s="11">
        <v>2708.66666666667</v>
      </c>
      <c r="D3" s="12">
        <v>3148</v>
      </c>
      <c r="E3" s="13">
        <v>3107.94894598947</v>
      </c>
      <c r="F3" s="12">
        <v>2838.5</v>
      </c>
      <c r="G3" s="13">
        <v>2884.78188478188</v>
      </c>
      <c r="H3" s="12">
        <v>2937.57949948761</v>
      </c>
      <c r="I3" s="14">
        <v>100</v>
      </c>
    </row>
    <row r="4" s="1" customFormat="1" ht="25" customHeight="1" spans="1:9">
      <c r="A4" s="9"/>
      <c r="B4" s="15" t="s">
        <v>11</v>
      </c>
      <c r="C4" s="16">
        <f t="shared" ref="C4:H4" si="0">(C3/C7-1)*100</f>
        <v>23.4954407294836</v>
      </c>
      <c r="D4" s="17">
        <f t="shared" si="0"/>
        <v>4.26603073661898</v>
      </c>
      <c r="E4" s="17">
        <f t="shared" si="0"/>
        <v>22.7735955798189</v>
      </c>
      <c r="F4" s="17">
        <f t="shared" si="0"/>
        <v>7.97702373706632</v>
      </c>
      <c r="G4" s="17">
        <f t="shared" si="0"/>
        <v>10.8509277031349</v>
      </c>
      <c r="H4" s="17">
        <f t="shared" si="0"/>
        <v>13.1999665893784</v>
      </c>
      <c r="I4" s="18"/>
    </row>
    <row r="5" s="1" customFormat="1" ht="25" customHeight="1" spans="1:9">
      <c r="A5" s="19" t="s">
        <v>12</v>
      </c>
      <c r="B5" s="10" t="s">
        <v>10</v>
      </c>
      <c r="C5" s="12">
        <v>2384.33333333333</v>
      </c>
      <c r="D5" s="12">
        <v>3451</v>
      </c>
      <c r="E5" s="12">
        <v>3252.31889162851</v>
      </c>
      <c r="F5" s="12">
        <v>2954.2</v>
      </c>
      <c r="G5" s="12">
        <v>2828.17182817183</v>
      </c>
      <c r="H5" s="12">
        <v>2974.00481062673</v>
      </c>
      <c r="I5" s="14">
        <v>100</v>
      </c>
    </row>
    <row r="6" s="1" customFormat="1" ht="25" customHeight="1" spans="1:9">
      <c r="A6" s="20"/>
      <c r="B6" s="15" t="s">
        <v>11</v>
      </c>
      <c r="C6" s="12">
        <f t="shared" ref="C6:H6" si="1">(C5/C7-1)*100</f>
        <v>8.70820668693011</v>
      </c>
      <c r="D6" s="12">
        <f t="shared" si="1"/>
        <v>14.3018018018018</v>
      </c>
      <c r="E6" s="12">
        <f t="shared" si="1"/>
        <v>28.4766549375475</v>
      </c>
      <c r="F6" s="12">
        <f t="shared" si="1"/>
        <v>12.3782714546561</v>
      </c>
      <c r="G6" s="12">
        <f t="shared" si="1"/>
        <v>8.67562380038405</v>
      </c>
      <c r="H6" s="17">
        <f t="shared" si="1"/>
        <v>14.6036201771963</v>
      </c>
      <c r="I6" s="14"/>
    </row>
    <row r="7" s="1" customFormat="1" ht="25" customHeight="1" spans="1:9">
      <c r="A7" s="19" t="s">
        <v>13</v>
      </c>
      <c r="B7" s="21" t="s">
        <v>10</v>
      </c>
      <c r="C7" s="22">
        <v>2193.33333333333</v>
      </c>
      <c r="D7" s="22">
        <v>3019.2</v>
      </c>
      <c r="E7" s="13">
        <v>2531.44736155332</v>
      </c>
      <c r="F7" s="22">
        <v>2628.8</v>
      </c>
      <c r="G7" s="22">
        <v>2602.3976023976</v>
      </c>
      <c r="H7" s="12">
        <v>2595.03565945685</v>
      </c>
      <c r="I7" s="23"/>
    </row>
    <row r="8" s="1" customFormat="1" ht="25" customHeight="1" spans="1:9">
      <c r="A8" s="24"/>
      <c r="B8" s="15" t="s">
        <v>11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8"/>
    </row>
    <row r="9" ht="25" customHeight="1" spans="1:9">
      <c r="A9" s="25" t="s">
        <v>14</v>
      </c>
      <c r="B9" s="26"/>
      <c r="C9" s="26"/>
      <c r="D9" s="26"/>
      <c r="E9" s="26"/>
      <c r="F9" s="26"/>
      <c r="G9" s="26"/>
      <c r="H9" s="26"/>
      <c r="I9" s="26"/>
    </row>
    <row r="10" ht="25" customHeight="1" spans="1:9">
      <c r="A10" s="27" t="s">
        <v>15</v>
      </c>
      <c r="B10" s="28" t="s">
        <v>16</v>
      </c>
      <c r="C10" s="12">
        <v>2233.33333333333</v>
      </c>
      <c r="D10" s="12">
        <v>2248.7</v>
      </c>
      <c r="E10" s="12">
        <v>2690.30788105392</v>
      </c>
      <c r="F10" s="12">
        <v>2758.65384615385</v>
      </c>
      <c r="G10" s="12">
        <v>2975.35797535798</v>
      </c>
      <c r="H10" s="12">
        <v>2581.27060717982</v>
      </c>
      <c r="I10" s="14">
        <v>80</v>
      </c>
    </row>
    <row r="11" ht="25" customHeight="1" spans="1:9">
      <c r="A11" s="20"/>
      <c r="B11" s="29" t="s">
        <v>17</v>
      </c>
      <c r="C11" s="12">
        <f t="shared" ref="C11:H11" si="2">(C10/C12-1)*100</f>
        <v>7.08007032123987</v>
      </c>
      <c r="D11" s="12">
        <f t="shared" si="2"/>
        <v>-2.18790778599391</v>
      </c>
      <c r="E11" s="12">
        <f t="shared" si="2"/>
        <v>9.11639723655851</v>
      </c>
      <c r="F11" s="12">
        <f t="shared" si="2"/>
        <v>4.06238665215823</v>
      </c>
      <c r="G11" s="12">
        <f t="shared" si="2"/>
        <v>9.82055063913487</v>
      </c>
      <c r="H11" s="17">
        <f t="shared" si="2"/>
        <v>5.69916862943662</v>
      </c>
      <c r="I11" s="14"/>
    </row>
    <row r="12" ht="25" customHeight="1" spans="1:9">
      <c r="A12" s="27" t="s">
        <v>18</v>
      </c>
      <c r="B12" s="30" t="s">
        <v>16</v>
      </c>
      <c r="C12" s="22">
        <v>2085.66666666667</v>
      </c>
      <c r="D12" s="22">
        <v>2299</v>
      </c>
      <c r="E12" s="13">
        <v>2465.53950569086</v>
      </c>
      <c r="F12" s="22">
        <v>2650.96153846154</v>
      </c>
      <c r="G12" s="22">
        <v>2709.29070929071</v>
      </c>
      <c r="H12" s="12">
        <v>2442.09168402196</v>
      </c>
      <c r="I12" s="23"/>
    </row>
    <row r="13" ht="25" customHeight="1" spans="1:9">
      <c r="A13" s="24"/>
      <c r="B13" s="29" t="s">
        <v>17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/>
    </row>
    <row r="14" ht="29" customHeight="1" spans="1:9">
      <c r="A14" s="25" t="s">
        <v>19</v>
      </c>
      <c r="B14" s="26"/>
      <c r="C14" s="26"/>
      <c r="D14" s="26"/>
      <c r="E14" s="26"/>
      <c r="F14" s="26"/>
      <c r="G14" s="26"/>
      <c r="H14" s="26"/>
      <c r="I14" s="26"/>
    </row>
    <row r="15" ht="30" customHeight="1" spans="1:9">
      <c r="A15" s="2" t="s">
        <v>20</v>
      </c>
      <c r="B15" s="2"/>
      <c r="C15" s="2"/>
      <c r="D15" s="2"/>
      <c r="E15" s="2"/>
      <c r="F15" s="2"/>
      <c r="G15" s="2"/>
      <c r="H15" s="2"/>
      <c r="I15" s="2"/>
    </row>
    <row r="16" s="1" customFormat="1" ht="45" customHeight="1" spans="1:9">
      <c r="A16" s="31" t="s">
        <v>21</v>
      </c>
      <c r="B16" s="32"/>
      <c r="C16" s="6" t="s">
        <v>22</v>
      </c>
      <c r="D16" s="6" t="s">
        <v>23</v>
      </c>
      <c r="E16" s="6" t="s">
        <v>24</v>
      </c>
      <c r="F16" s="6" t="s">
        <v>25</v>
      </c>
      <c r="G16" s="6" t="s">
        <v>26</v>
      </c>
      <c r="H16" s="6" t="s">
        <v>27</v>
      </c>
      <c r="I16" s="6" t="s">
        <v>28</v>
      </c>
    </row>
    <row r="17" s="1" customFormat="1" ht="25" customHeight="1" spans="1:9">
      <c r="A17" s="33" t="s">
        <v>29</v>
      </c>
      <c r="B17" s="34" t="s">
        <v>30</v>
      </c>
      <c r="C17" s="35">
        <v>2832.87037037037</v>
      </c>
      <c r="D17" s="35">
        <v>2707.86666666667</v>
      </c>
      <c r="E17" s="35">
        <v>2592</v>
      </c>
      <c r="F17" s="35">
        <v>2452.66666666667</v>
      </c>
      <c r="G17" s="35">
        <v>2597</v>
      </c>
      <c r="H17" s="35">
        <v>2636.48074074074</v>
      </c>
      <c r="I17" s="35">
        <v>100</v>
      </c>
    </row>
    <row r="18" s="1" customFormat="1" ht="25" customHeight="1" spans="1:9">
      <c r="A18" s="36"/>
      <c r="B18" s="37" t="s">
        <v>31</v>
      </c>
      <c r="C18" s="38">
        <v>9.34596140100073</v>
      </c>
      <c r="D18" s="38">
        <v>7.1280178535199</v>
      </c>
      <c r="E18" s="38">
        <v>9.11387076404969</v>
      </c>
      <c r="F18" s="38">
        <v>10.1826894279724</v>
      </c>
      <c r="G18" s="38">
        <v>12.5948406676783</v>
      </c>
      <c r="H18" s="38">
        <v>9.67307602284421</v>
      </c>
      <c r="I18" s="35"/>
    </row>
    <row r="19" s="1" customFormat="1" ht="25" customHeight="1" spans="1:9">
      <c r="A19" s="33" t="s">
        <v>32</v>
      </c>
      <c r="B19" s="39" t="s">
        <v>30</v>
      </c>
      <c r="C19" s="35">
        <v>2590.74074074074</v>
      </c>
      <c r="D19" s="35">
        <v>2527.69230769231</v>
      </c>
      <c r="E19" s="35">
        <v>2375.5</v>
      </c>
      <c r="F19" s="35">
        <v>2226</v>
      </c>
      <c r="G19" s="35">
        <v>2306.5</v>
      </c>
      <c r="H19" s="35">
        <v>2405.28660968661</v>
      </c>
      <c r="I19" s="40"/>
    </row>
    <row r="20" s="1" customFormat="1" ht="25" customHeight="1" spans="1:9">
      <c r="A20" s="36"/>
      <c r="B20" s="15" t="s">
        <v>11</v>
      </c>
      <c r="C20" s="41"/>
      <c r="D20" s="41"/>
      <c r="E20" s="41"/>
      <c r="F20" s="41"/>
      <c r="G20" s="41"/>
      <c r="H20" s="41"/>
      <c r="I20" s="42"/>
    </row>
    <row r="21" ht="30" customHeight="1" spans="1:9">
      <c r="A21" s="2" t="s">
        <v>33</v>
      </c>
      <c r="B21" s="2"/>
      <c r="C21" s="2"/>
      <c r="D21" s="2"/>
      <c r="E21" s="2"/>
      <c r="F21" s="2"/>
      <c r="G21" s="2"/>
      <c r="H21" s="2"/>
      <c r="I21" s="2"/>
    </row>
    <row r="22" s="1" customFormat="1" ht="49" customHeight="1" spans="1:9">
      <c r="A22" s="43" t="s">
        <v>34</v>
      </c>
      <c r="B22" s="43"/>
      <c r="C22" s="6" t="s">
        <v>22</v>
      </c>
      <c r="D22" s="6" t="s">
        <v>23</v>
      </c>
      <c r="E22" s="6" t="s">
        <v>24</v>
      </c>
      <c r="F22" s="6" t="s">
        <v>25</v>
      </c>
      <c r="G22" s="6" t="s">
        <v>26</v>
      </c>
      <c r="H22" s="6" t="s">
        <v>27</v>
      </c>
      <c r="I22" s="6" t="s">
        <v>28</v>
      </c>
    </row>
    <row r="23" s="1" customFormat="1" ht="25" customHeight="1" spans="1:9">
      <c r="A23" s="44" t="s">
        <v>35</v>
      </c>
      <c r="B23" s="45" t="s">
        <v>30</v>
      </c>
      <c r="C23" s="35">
        <v>2740.74074074074</v>
      </c>
      <c r="D23" s="35">
        <v>2867.69230769231</v>
      </c>
      <c r="E23" s="35">
        <v>2684.5</v>
      </c>
      <c r="F23" s="35">
        <v>2327.33333333333</v>
      </c>
      <c r="G23" s="35">
        <v>2434.5</v>
      </c>
      <c r="H23" s="35">
        <v>2610.95327635328</v>
      </c>
      <c r="I23" s="40">
        <v>100</v>
      </c>
    </row>
    <row r="24" s="1" customFormat="1" ht="25" customHeight="1" spans="1:9">
      <c r="A24" s="36"/>
      <c r="B24" s="15" t="s">
        <v>11</v>
      </c>
      <c r="C24" s="46">
        <v>11.4877589453861</v>
      </c>
      <c r="D24" s="46">
        <v>6.3320022818026</v>
      </c>
      <c r="E24" s="46">
        <v>13.389651531151</v>
      </c>
      <c r="F24" s="46">
        <v>9.504391468005</v>
      </c>
      <c r="G24" s="46">
        <v>9.78579481397971</v>
      </c>
      <c r="H24" s="46">
        <v>10.0999198080649</v>
      </c>
      <c r="I24" s="42"/>
    </row>
    <row r="25" s="1" customFormat="1" ht="25" customHeight="1" spans="1:9">
      <c r="A25" s="47" t="s">
        <v>36</v>
      </c>
      <c r="B25" s="48" t="s">
        <v>30</v>
      </c>
      <c r="C25" s="35">
        <v>2458.33333333333</v>
      </c>
      <c r="D25" s="35">
        <v>2696.92307692308</v>
      </c>
      <c r="E25" s="35">
        <v>2367.5</v>
      </c>
      <c r="F25" s="35">
        <v>2217.5</v>
      </c>
      <c r="G25" s="35">
        <v>2125.33333333333</v>
      </c>
      <c r="H25" s="35">
        <v>2373.11794871795</v>
      </c>
      <c r="I25" s="40"/>
    </row>
    <row r="26" s="1" customFormat="1" ht="25" customHeight="1" spans="1:9">
      <c r="A26" s="49"/>
      <c r="B26" s="15" t="s">
        <v>11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42"/>
    </row>
  </sheetData>
  <mergeCells count="25">
    <mergeCell ref="A1:I1"/>
    <mergeCell ref="A2:B2"/>
    <mergeCell ref="A9:I9"/>
    <mergeCell ref="A14:I14"/>
    <mergeCell ref="A15:I15"/>
    <mergeCell ref="A16:B16"/>
    <mergeCell ref="A21:I21"/>
    <mergeCell ref="A22:B22"/>
    <mergeCell ref="A3:A4"/>
    <mergeCell ref="A5:A6"/>
    <mergeCell ref="A7:A8"/>
    <mergeCell ref="A10:A11"/>
    <mergeCell ref="A12:A13"/>
    <mergeCell ref="A17:A18"/>
    <mergeCell ref="A19:A20"/>
    <mergeCell ref="A23:A24"/>
    <mergeCell ref="A25:A26"/>
    <mergeCell ref="I3:I4"/>
    <mergeCell ref="I5:I6"/>
    <mergeCell ref="I7:I8"/>
    <mergeCell ref="I10:I11"/>
    <mergeCell ref="I12:I13"/>
    <mergeCell ref="I19:I20"/>
    <mergeCell ref="I23:I24"/>
    <mergeCell ref="I25:I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小小的风吹着碎花裙</cp:lastModifiedBy>
  <dcterms:created xsi:type="dcterms:W3CDTF">2023-05-12T11:15:00Z</dcterms:created>
  <dcterms:modified xsi:type="dcterms:W3CDTF">2026-01-15T03:53:46Z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3E914B623CC640DD99868929073D7F9C_12</vt:lpwstr>
  </property>
  <property fmtid="{D5CDD505-2E9C-101B-9397-08002B2CF9AE}" pid="4" name="CalculationRule">
    <vt:i4>0</vt:i4>
  </property>
</Properties>
</file>