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产量、品质分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<sst xmlns="http://schemas.openxmlformats.org/spreadsheetml/2006/main" count="51" uniqueCount="38">
  <si>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2023-2024年耐密植完成试验程序大豆品种汇总产量及品质分析汇总表</t>
  </si>
  <si>
    <t>单位:公斤/公顷</t>
  </si>
  <si>
    <t>熟期</t>
  </si>
  <si>
    <r>
      <rPr>
        <b/>
        <sz val="11"/>
        <rFont val="宋体"/>
        <charset val="134"/>
      </rPr>
      <t>品种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名称</t>
    </r>
  </si>
  <si>
    <t>年份</t>
  </si>
  <si>
    <t>生育期</t>
  </si>
  <si>
    <r>
      <rPr>
        <b/>
        <sz val="11"/>
        <rFont val="宋体"/>
        <charset val="134"/>
      </rPr>
      <t>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试</t>
    </r>
  </si>
  <si>
    <r>
      <rPr>
        <b/>
        <sz val="11"/>
        <rFont val="宋体"/>
        <charset val="134"/>
      </rPr>
      <t>生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试</t>
    </r>
  </si>
  <si>
    <t>品质分析</t>
  </si>
  <si>
    <t>（天）</t>
  </si>
  <si>
    <t>产量</t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</si>
  <si>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CK±</t>
    </r>
    <r>
      <rPr>
        <b/>
        <sz val="11"/>
        <rFont val="宋体"/>
        <charset val="134"/>
      </rPr>
      <t>％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</si>
  <si>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增产点比（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</si>
  <si>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t>位次</t>
  </si>
  <si>
    <r>
      <rPr>
        <b/>
        <sz val="11"/>
        <rFont val="宋体"/>
        <charset val="134"/>
      </rPr>
      <t>粗蛋白含量</t>
    </r>
    <r>
      <rPr>
        <b/>
        <sz val="11"/>
        <rFont val="Times New Roman"/>
        <charset val="134"/>
      </rPr>
      <t>(%)</t>
    </r>
  </si>
  <si>
    <r>
      <rPr>
        <b/>
        <sz val="11"/>
        <rFont val="宋体"/>
        <charset val="134"/>
      </rPr>
      <t>粗脂肪含量</t>
    </r>
    <r>
      <rPr>
        <b/>
        <sz val="11"/>
        <rFont val="Times New Roman"/>
        <charset val="134"/>
      </rPr>
      <t>(%)</t>
    </r>
  </si>
  <si>
    <r>
      <rPr>
        <b/>
        <sz val="11"/>
        <rFont val="宋体"/>
        <charset val="134"/>
      </rPr>
      <t>蛋脂和（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</si>
  <si>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t>早熟组</t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</si>
  <si>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2702</t>
    </r>
  </si>
  <si>
    <t>平均</t>
  </si>
  <si>
    <r>
      <rPr>
        <sz val="11"/>
        <rFont val="宋体"/>
        <charset val="134"/>
      </rPr>
      <t>合交</t>
    </r>
    <r>
      <rPr>
        <sz val="11"/>
        <rFont val="Times New Roman"/>
        <charset val="134"/>
      </rPr>
      <t>02-69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CK1</t>
    </r>
    <r>
      <rPr>
        <sz val="11"/>
        <rFont val="宋体"/>
        <charset val="134"/>
      </rPr>
      <t>）</t>
    </r>
  </si>
  <si>
    <t>2023-2024年耐密植完成试验程序大豆品种汇总抗病鉴定汇总表</t>
  </si>
  <si>
    <t>品种名称</t>
  </si>
  <si>
    <t>花叶病毒病（人工接种）</t>
  </si>
  <si>
    <t>大豆灰斑病（人工接种）</t>
  </si>
  <si>
    <t xml:space="preserve">  根腐病</t>
  </si>
  <si>
    <r>
      <rPr>
        <b/>
        <sz val="11"/>
        <color theme="1"/>
        <rFont val="Times New Roman"/>
        <charset val="134"/>
      </rPr>
      <t>1</t>
    </r>
    <r>
      <rPr>
        <b/>
        <sz val="11"/>
        <color indexed="8"/>
        <rFont val="宋体"/>
        <charset val="134"/>
      </rPr>
      <t>号株系</t>
    </r>
  </si>
  <si>
    <r>
      <rPr>
        <b/>
        <sz val="11"/>
        <color theme="1"/>
        <rFont val="Times New Roman"/>
        <charset val="134"/>
      </rPr>
      <t>3</t>
    </r>
    <r>
      <rPr>
        <b/>
        <sz val="11"/>
        <color indexed="8"/>
        <rFont val="宋体"/>
        <charset val="134"/>
      </rPr>
      <t>号株系</t>
    </r>
  </si>
  <si>
    <t>病情指数</t>
  </si>
  <si>
    <t>抗性评价</t>
  </si>
  <si>
    <t>（%）</t>
  </si>
  <si>
    <t>早熟</t>
  </si>
  <si>
    <r>
      <rPr>
        <sz val="11"/>
        <color theme="1"/>
        <rFont val="宋体"/>
        <charset val="134"/>
      </rPr>
      <t>吉育</t>
    </r>
    <r>
      <rPr>
        <sz val="11"/>
        <color theme="1"/>
        <rFont val="Times New Roman"/>
        <charset val="134"/>
      </rPr>
      <t>2702</t>
    </r>
  </si>
  <si>
    <t>HR</t>
  </si>
  <si>
    <t>R</t>
  </si>
  <si>
    <t>/</t>
  </si>
  <si>
    <t>MR</t>
  </si>
  <si>
    <t>MS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</si>
</sst>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  <numFmt numFmtId="178" formatCode="0.0_);\(0.0\)"/>
    <numFmt numFmtId="179" formatCode="0.0%"/>
    <numFmt numFmtId="180" formatCode="0.00_);\(0.00\)"/>
    <numFmt numFmtId="181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name val="方正小标宋简体"/>
      <charset val="134"/>
    </font>
    <font>
      <b/>
      <sz val="14"/>
      <name val="黑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49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3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9" fontId="9" fillId="0" borderId="1" xfId="3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10" fontId="9" fillId="0" borderId="1" xfId="3" applyNumberFormat="1" applyFont="1" applyBorder="1" applyAlignment="1">
      <alignment horizontal="center" vertical="center"/>
    </xf>
    <xf numFmtId="0" fontId="9" fillId="0" borderId="10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9" fillId="0" borderId="1" xfId="49" applyNumberFormat="1" applyFont="1" applyBorder="1" applyAlignment="1">
      <alignment horizontal="center" vertical="center" wrapText="1"/>
    </xf>
    <xf numFmtId="179" fontId="9" fillId="0" borderId="1" xfId="3" applyNumberFormat="1" applyFont="1" applyFill="1" applyBorder="1" applyAlignment="1" applyProtection="1">
      <alignment horizontal="center" vertical="center" wrapText="1"/>
    </xf>
    <xf numFmtId="10" fontId="9" fillId="0" borderId="1" xfId="3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1" fontId="11" fillId="0" borderId="1" xfId="0" applyNumberFormat="1" applyFont="1" applyBorder="1" applyAlignment="1">
      <alignment horizontal="center" vertical="center"/>
    </xf>
    <xf numFmtId="181" fontId="13" fillId="0" borderId="1" xfId="0" applyNumberFormat="1" applyFont="1" applyBorder="1" applyAlignment="1">
      <alignment horizontal="center" vertical="center"/>
    </xf>
    <xf numFmtId="181" fontId="12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81" fontId="11" fillId="0" borderId="1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181" fontId="1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7"/>
  <sheetViews>
    <sheetView tabSelected="1" workbookViewId="0">
      <selection activeCell="A17" sqref="A17"/>
    </sheetView>
  </sheetViews>
  <sheetFormatPr defaultColWidth="9" defaultRowHeight="13.5"/>
  <cols>
    <col min="2" max="2" width="10.0916666666667" customWidth="1"/>
    <col min="3" max="4" width="9.09166666666667" customWidth="1"/>
    <col min="5" max="5" width="12.8166666666667" customWidth="1"/>
    <col min="6" max="6" width="11.25" customWidth="1"/>
    <col min="7" max="7" width="14.3" customWidth="1"/>
    <col min="8" max="8" width="10.625" customWidth="1"/>
    <col min="9" max="9" width="13.2666666666667" customWidth="1"/>
    <col min="10" max="10" width="12" customWidth="1"/>
    <col min="11" max="11" width="13.45" customWidth="1"/>
    <col min="12" max="12" width="9.09166666666667" customWidth="1"/>
    <col min="13" max="13" width="10.8166666666667" customWidth="1"/>
    <col min="14" max="14" width="11.8166666666667" customWidth="1"/>
    <col min="15" max="15" width="10.825"/>
  </cols>
  <sheetData>
    <row r="1" ht="30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spans="1:23">
      <c r="C2" s="4"/>
      <c r="D2" s="4"/>
      <c r="E2" s="4"/>
      <c r="F2" s="4"/>
      <c r="G2" s="4"/>
      <c r="H2" s="4"/>
      <c r="I2" s="4"/>
      <c r="J2" s="4"/>
      <c r="K2" s="5" t="s">
        <v>1</v>
      </c>
      <c r="L2" s="5"/>
    </row>
    <row r="3" s="2" customFormat="1" ht="25" customHeight="1" spans="1:2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/>
      <c r="G3" s="8"/>
      <c r="H3" s="9"/>
      <c r="I3" s="10" t="s">
        <v>7</v>
      </c>
      <c r="J3" s="11"/>
      <c r="K3" s="11"/>
      <c r="L3" s="12"/>
      <c r="M3" s="13" t="s">
        <v>8</v>
      </c>
      <c r="N3" s="14"/>
      <c r="O3" s="14"/>
    </row>
    <row r="4" s="2" customFormat="1" ht="36" customHeight="1" spans="1:23">
      <c r="A4" s="15"/>
      <c r="B4" s="15"/>
      <c r="C4" s="15"/>
      <c r="D4" s="6" t="s">
        <v>9</v>
      </c>
      <c r="E4" s="6" t="s">
        <v>10</v>
      </c>
      <c r="F4" s="16" t="s">
        <v>11</v>
      </c>
      <c r="G4" s="13" t="s">
        <v>12</v>
      </c>
      <c r="H4" s="13" t="s">
        <v>13</v>
      </c>
      <c r="I4" s="6" t="s">
        <v>10</v>
      </c>
      <c r="J4" s="6" t="s">
        <v>11</v>
      </c>
      <c r="K4" s="13" t="s">
        <v>12</v>
      </c>
      <c r="L4" s="13" t="s">
        <v>13</v>
      </c>
      <c r="M4" s="6" t="s">
        <v>14</v>
      </c>
      <c r="N4" s="6" t="s">
        <v>15</v>
      </c>
      <c r="O4" s="6" t="s">
        <v>16</v>
      </c>
    </row>
    <row r="5" s="2" customFormat="1" ht="30" customHeight="1" spans="1:23">
      <c r="A5" s="17" t="s">
        <v>17</v>
      </c>
      <c r="B5" s="18" t="s">
        <v>18</v>
      </c>
      <c r="C5" s="19">
        <v>2023</v>
      </c>
      <c r="D5" s="20">
        <v>116.2</v>
      </c>
      <c r="E5" s="21">
        <v>3201.53</v>
      </c>
      <c r="F5" s="22">
        <v>0.0979</v>
      </c>
      <c r="G5" s="22">
        <v>1</v>
      </c>
      <c r="H5" s="19">
        <v>1</v>
      </c>
      <c r="I5" s="23"/>
      <c r="J5" s="23"/>
      <c r="K5" s="24"/>
      <c r="L5" s="24"/>
      <c r="M5" s="25">
        <v>0.4133</v>
      </c>
      <c r="N5" s="25">
        <v>0.2284</v>
      </c>
      <c r="O5" s="26">
        <f>SUM(M5:N5)</f>
        <v>0.6417</v>
      </c>
    </row>
    <row r="6" s="2" customFormat="1" ht="30" customHeight="1" spans="1:23">
      <c r="A6" s="27"/>
      <c r="B6" s="28"/>
      <c r="C6" s="19">
        <v>2024</v>
      </c>
      <c r="D6" s="29">
        <v>119.166666666667</v>
      </c>
      <c r="E6" s="30">
        <v>3702.94444444444</v>
      </c>
      <c r="F6" s="31">
        <v>0.0702673295765606</v>
      </c>
      <c r="G6" s="22">
        <v>1</v>
      </c>
      <c r="H6" s="19"/>
      <c r="I6" s="30">
        <v>3762.4537037037</v>
      </c>
      <c r="J6" s="31">
        <v>0.1218963079345</v>
      </c>
      <c r="K6" s="22">
        <v>1</v>
      </c>
      <c r="L6" s="32">
        <v>1</v>
      </c>
      <c r="M6" s="33">
        <v>0.4052</v>
      </c>
      <c r="N6" s="33">
        <v>0.2202</v>
      </c>
      <c r="O6" s="33">
        <f>SUM(M6:N6)</f>
        <v>0.6254</v>
      </c>
    </row>
    <row r="7" s="2" customFormat="1" ht="30" customHeight="1" spans="1:23">
      <c r="A7" s="27"/>
      <c r="B7" s="34"/>
      <c r="C7" s="35" t="s">
        <v>19</v>
      </c>
      <c r="D7" s="20">
        <f>AVERAGE(D5:D6)</f>
        <v>117.683333333333</v>
      </c>
      <c r="E7" s="36">
        <f>AVERAGE(E5:E6)</f>
        <v>3452.23722222222</v>
      </c>
      <c r="F7" s="22">
        <f>AVERAGE(F5:F6)</f>
        <v>0.0840836647882803</v>
      </c>
      <c r="G7" s="37">
        <f>AVERAGE(G5:G6)</f>
        <v>1</v>
      </c>
      <c r="H7" s="19"/>
      <c r="I7" s="21"/>
      <c r="J7" s="38"/>
      <c r="K7" s="22"/>
      <c r="L7" s="24"/>
      <c r="M7" s="26">
        <f>AVERAGE(M5:M6)</f>
        <v>0.40925</v>
      </c>
      <c r="N7" s="26">
        <f>AVERAGE(N5:N6)</f>
        <v>0.2243</v>
      </c>
      <c r="O7" s="33">
        <f>AVERAGE(O5:O6)</f>
        <v>0.63355</v>
      </c>
    </row>
    <row r="8" s="2" customFormat="1" ht="30" customHeight="1" spans="1:23">
      <c r="A8" s="27"/>
      <c r="B8" s="18" t="s">
        <v>20</v>
      </c>
      <c r="C8" s="19">
        <v>2023</v>
      </c>
      <c r="D8" s="20">
        <v>121.1</v>
      </c>
      <c r="E8" s="21">
        <v>2916.11</v>
      </c>
      <c r="F8" s="22">
        <v>0</v>
      </c>
      <c r="G8" s="22">
        <v>0</v>
      </c>
      <c r="H8" s="19">
        <v>5</v>
      </c>
      <c r="I8" s="30"/>
      <c r="J8" s="33"/>
      <c r="K8" s="22"/>
      <c r="L8" s="24"/>
      <c r="M8" s="25"/>
      <c r="N8" s="25"/>
      <c r="O8" s="33"/>
    </row>
    <row r="9" s="2" customFormat="1" ht="30" customHeight="1" spans="1:23">
      <c r="A9" s="27"/>
      <c r="B9" s="28"/>
      <c r="C9" s="19">
        <v>2024</v>
      </c>
      <c r="D9" s="29">
        <v>116.833333333333</v>
      </c>
      <c r="E9" s="30">
        <v>3465.40740740741</v>
      </c>
      <c r="F9" s="31">
        <v>0</v>
      </c>
      <c r="G9" s="22">
        <v>0</v>
      </c>
      <c r="H9" s="19"/>
      <c r="I9" s="30">
        <v>3353.2037037037</v>
      </c>
      <c r="J9" s="33"/>
      <c r="K9" s="22"/>
      <c r="L9" s="19"/>
      <c r="M9" s="26"/>
      <c r="N9" s="26"/>
      <c r="O9" s="33"/>
    </row>
    <row r="10" s="2" customFormat="1" ht="30" customHeight="1" spans="1:23">
      <c r="A10" s="39"/>
      <c r="B10" s="34"/>
      <c r="C10" s="35" t="s">
        <v>19</v>
      </c>
      <c r="D10" s="20">
        <f>AVERAGE(D8:D9)</f>
        <v>118.966666666667</v>
      </c>
      <c r="E10" s="36">
        <f>AVERAGE(E8:E9)</f>
        <v>3190.75870370371</v>
      </c>
      <c r="F10" s="22">
        <f>AVERAGE(F8:F9)</f>
        <v>0</v>
      </c>
      <c r="G10" s="37">
        <f>AVERAGE(G8:G9)</f>
        <v>0</v>
      </c>
      <c r="H10" s="19"/>
      <c r="I10" s="21"/>
      <c r="J10" s="38"/>
      <c r="K10" s="22"/>
      <c r="L10" s="19"/>
      <c r="M10" s="26"/>
      <c r="N10" s="26"/>
      <c r="O10" s="33"/>
    </row>
    <row r="11" ht="30" customHeight="1" spans="1:23">
      <c r="A11" s="3" t="s">
        <v>21</v>
      </c>
      <c r="B11" s="3"/>
      <c r="C11" s="3"/>
      <c r="D11" s="3"/>
      <c r="E11" s="3"/>
      <c r="F11" s="3"/>
      <c r="G11" s="3"/>
      <c r="H11" s="3"/>
      <c r="I11" s="3"/>
      <c r="J11" s="3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1"/>
      <c r="W11" s="41"/>
    </row>
    <row r="12" s="2" customFormat="1" ht="30" customHeight="1" spans="1:23">
      <c r="A12" s="6" t="s">
        <v>2</v>
      </c>
      <c r="B12" s="42" t="s">
        <v>22</v>
      </c>
      <c r="C12" s="43" t="s">
        <v>4</v>
      </c>
      <c r="D12" s="44" t="s">
        <v>23</v>
      </c>
      <c r="E12" s="45"/>
      <c r="F12" s="45"/>
      <c r="G12" s="45"/>
      <c r="H12" s="44" t="s">
        <v>24</v>
      </c>
      <c r="I12" s="45"/>
      <c r="J12" s="46" t="s">
        <v>25</v>
      </c>
      <c r="K12"/>
      <c r="L12"/>
      <c r="M12"/>
      <c r="N12"/>
      <c r="O12"/>
      <c r="P12"/>
      <c r="Q12"/>
      <c r="R12"/>
      <c r="S12"/>
      <c r="T12"/>
      <c r="U12"/>
    </row>
    <row r="13" s="2" customFormat="1" ht="30" customHeight="1" spans="1:23">
      <c r="A13" s="15"/>
      <c r="B13" s="47"/>
      <c r="C13" s="47"/>
      <c r="D13" s="45" t="s">
        <v>26</v>
      </c>
      <c r="E13" s="45"/>
      <c r="F13" s="45" t="s">
        <v>27</v>
      </c>
      <c r="G13" s="45"/>
      <c r="H13" s="45"/>
      <c r="I13" s="45"/>
      <c r="J13" s="46"/>
      <c r="K13"/>
      <c r="L13"/>
      <c r="M13"/>
      <c r="N13"/>
      <c r="O13"/>
      <c r="P13"/>
      <c r="Q13"/>
      <c r="R13"/>
      <c r="S13"/>
      <c r="T13"/>
      <c r="U13"/>
    </row>
    <row r="14" s="2" customFormat="1" ht="30" customHeight="1" spans="1:23">
      <c r="A14" s="15"/>
      <c r="B14" s="47"/>
      <c r="C14" s="47"/>
      <c r="D14" s="48" t="s">
        <v>28</v>
      </c>
      <c r="E14" s="48" t="s">
        <v>29</v>
      </c>
      <c r="F14" s="48" t="s">
        <v>28</v>
      </c>
      <c r="G14" s="48" t="s">
        <v>29</v>
      </c>
      <c r="H14" s="48" t="s">
        <v>28</v>
      </c>
      <c r="I14" s="48" t="s">
        <v>29</v>
      </c>
      <c r="J14" s="49" t="s">
        <v>30</v>
      </c>
      <c r="K14"/>
      <c r="L14"/>
      <c r="M14"/>
      <c r="N14"/>
      <c r="O14"/>
      <c r="P14"/>
      <c r="Q14"/>
      <c r="R14"/>
      <c r="S14"/>
      <c r="T14"/>
      <c r="U14"/>
    </row>
    <row r="15" s="2" customFormat="1" ht="30" customHeight="1" spans="1:23">
      <c r="A15" s="50" t="s">
        <v>31</v>
      </c>
      <c r="B15" s="51" t="s">
        <v>32</v>
      </c>
      <c r="C15" s="52">
        <v>2023</v>
      </c>
      <c r="D15" s="53">
        <v>14.49</v>
      </c>
      <c r="E15" s="53" t="s">
        <v>33</v>
      </c>
      <c r="F15" s="53">
        <v>25.25</v>
      </c>
      <c r="G15" s="53" t="s">
        <v>34</v>
      </c>
      <c r="H15" s="53">
        <v>24.44</v>
      </c>
      <c r="I15" s="53" t="s">
        <v>34</v>
      </c>
      <c r="J15" s="36" t="s">
        <v>35</v>
      </c>
      <c r="K15"/>
      <c r="L15"/>
      <c r="M15"/>
      <c r="N15"/>
      <c r="O15"/>
      <c r="P15"/>
      <c r="Q15"/>
      <c r="R15"/>
      <c r="S15"/>
      <c r="T15"/>
      <c r="U15"/>
    </row>
    <row r="16" s="2" customFormat="1" ht="30" customHeight="1" spans="1:23">
      <c r="A16" s="54"/>
      <c r="B16" s="55"/>
      <c r="C16" s="56">
        <v>2024</v>
      </c>
      <c r="D16" s="53">
        <v>34.6666666666667</v>
      </c>
      <c r="E16" s="53" t="s">
        <v>36</v>
      </c>
      <c r="F16" s="53">
        <v>39.4444444444444</v>
      </c>
      <c r="G16" s="53" t="s">
        <v>37</v>
      </c>
      <c r="H16" s="53">
        <v>15.5555555555556</v>
      </c>
      <c r="I16" s="53" t="s">
        <v>33</v>
      </c>
      <c r="J16" s="36">
        <v>0</v>
      </c>
      <c r="K16"/>
      <c r="L16"/>
      <c r="M16"/>
      <c r="N16"/>
      <c r="O16"/>
      <c r="P16"/>
      <c r="Q16"/>
      <c r="R16"/>
      <c r="S16"/>
      <c r="T16"/>
      <c r="U16"/>
    </row>
    <row r="17" ht="22" customHeight="1"/>
  </sheetData>
  <mergeCells count="24">
    <mergeCell ref="A1:O1"/>
    <mergeCell ref="K2:L2"/>
    <mergeCell ref="E3:H3"/>
    <mergeCell ref="I3:L3"/>
    <mergeCell ref="M3:O3"/>
    <mergeCell ref="A11:J11"/>
    <mergeCell ref="D12:G12"/>
    <mergeCell ref="D13:E13"/>
    <mergeCell ref="F13:G13"/>
    <mergeCell ref="A3:A4"/>
    <mergeCell ref="A5:A10"/>
    <mergeCell ref="A12:A14"/>
    <mergeCell ref="A15:A16"/>
    <mergeCell ref="B3:B4"/>
    <mergeCell ref="B5:B7"/>
    <mergeCell ref="B8:B10"/>
    <mergeCell ref="B12:B14"/>
    <mergeCell ref="B15:B16"/>
    <mergeCell ref="C3:C4"/>
    <mergeCell ref="C12:C14"/>
    <mergeCell ref="H5:H7"/>
    <mergeCell ref="H8:H10"/>
    <mergeCell ref="J12:J13"/>
    <mergeCell ref="H12:I13"/>
  </mergeCells>
  <pageMargins left="0.7" right="0.7" top="0.75" bottom="0.75" header="0.3" footer="0.3"/>
  <pageSetup paperSize="9" scale="5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产量、品质分析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小小的风吹着碎花裙</cp:lastModifiedBy>
  <dcterms:created xsi:type="dcterms:W3CDTF">2006-09-13T11:21:00Z</dcterms:created>
  <cp:lastPrinted>2023-12-20T08:16:00Z</cp:lastPrinted>
  <dcterms:modified xsi:type="dcterms:W3CDTF">2026-01-15T02:16:41Z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CE8C0C639FB141BBBC9564E3779B13B1_13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