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4 2024年吉林省耐密大豆区试产量-早熟组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<sst xmlns="http://schemas.openxmlformats.org/spreadsheetml/2006/main" count="27" uniqueCount="20">
  <si>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2024年耐密植大豆品种区域试验产量结果－早熟组</t>
  </si>
  <si>
    <r>
      <t>品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种</t>
    </r>
  </si>
  <si>
    <r>
      <t>地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点</t>
    </r>
  </si>
  <si>
    <r>
      <t>小区产量（</t>
    </r>
    <r>
      <rPr>
        <b/>
        <sz val="11"/>
        <rFont val="Times New Roman"/>
        <charset val="134"/>
      </rPr>
      <t>kg/10m</t>
    </r>
    <r>
      <rPr>
        <b/>
        <vertAlign val="superscript"/>
        <sz val="11"/>
        <rFont val="Times New Roman"/>
        <charset val="134"/>
      </rPr>
      <t>2</t>
    </r>
    <r>
      <rPr>
        <b/>
        <sz val="11"/>
        <rFont val="宋体"/>
        <charset val="134"/>
      </rPr>
      <t>）</t>
    </r>
  </si>
  <si>
    <r>
      <t>产</t>
    </r>
    <r>
      <rPr>
        <b/>
        <sz val="11"/>
        <color indexed="8"/>
        <rFont val="Times New Roman"/>
        <charset val="134"/>
      </rPr>
      <t xml:space="preserve">  </t>
    </r>
    <r>
      <rPr>
        <b/>
        <sz val="11"/>
        <color indexed="8"/>
        <rFont val="宋体"/>
        <charset val="134"/>
      </rPr>
      <t>量</t>
    </r>
    <r>
      <rPr>
        <b/>
        <sz val="11"/>
        <color indexed="8"/>
        <rFont val="Times New Roman"/>
        <charset val="134"/>
      </rPr>
      <t xml:space="preserve">   (kg/hm</t>
    </r>
    <r>
      <rPr>
        <b/>
        <vertAlign val="superscript"/>
        <sz val="11"/>
        <color indexed="8"/>
        <rFont val="Times New Roman"/>
        <charset val="134"/>
      </rPr>
      <t>2</t>
    </r>
    <r>
      <rPr>
        <b/>
        <sz val="11"/>
        <color indexed="8"/>
        <rFont val="Times New Roman"/>
        <charset val="134"/>
      </rPr>
      <t>)</t>
    </r>
  </si>
  <si>
    <r>
      <t>与对照比</t>
    </r>
    <r>
      <rPr>
        <b/>
        <sz val="11"/>
        <rFont val="Times New Roman"/>
        <charset val="134"/>
      </rPr>
      <t xml:space="preserve">   (%)</t>
    </r>
  </si>
  <si>
    <r>
      <t>比</t>
    </r>
    <r>
      <rPr>
        <b/>
        <sz val="11"/>
        <color theme="1"/>
        <rFont val="Times New Roman"/>
        <charset val="134"/>
      </rPr>
      <t>CK</t>
    </r>
    <r>
      <rPr>
        <b/>
        <sz val="11"/>
        <color theme="1"/>
        <rFont val="宋体"/>
        <charset val="134"/>
      </rPr>
      <t>增产点（</t>
    </r>
    <r>
      <rPr>
        <b/>
        <sz val="11"/>
        <color theme="1"/>
        <rFont val="Times New Roman"/>
        <charset val="134"/>
      </rPr>
      <t>%</t>
    </r>
    <r>
      <rPr>
        <b/>
        <sz val="11"/>
        <color theme="1"/>
        <rFont val="宋体"/>
        <charset val="134"/>
      </rPr>
      <t>）</t>
    </r>
  </si>
  <si>
    <t>Ⅰ</t>
  </si>
  <si>
    <t>Ⅱ</t>
  </si>
  <si>
    <t>Ⅲ</t>
  </si>
  <si>
    <r>
      <t>平</t>
    </r>
    <r>
      <rPr>
        <b/>
        <sz val="11"/>
        <color indexed="8"/>
        <rFont val="Times New Roman"/>
        <charset val="134"/>
      </rPr>
      <t xml:space="preserve"> </t>
    </r>
    <r>
      <rPr>
        <b/>
        <sz val="11"/>
        <color indexed="8"/>
        <rFont val="宋体"/>
        <charset val="134"/>
      </rPr>
      <t>均</t>
    </r>
  </si>
  <si>
    <r>
      <t>吉育</t>
    </r>
    <r>
      <rPr>
        <sz val="11"/>
        <color theme="1"/>
        <rFont val="Times New Roman"/>
        <charset val="134"/>
      </rPr>
      <t>2702</t>
    </r>
  </si>
  <si>
    <t>敦化市江南镇长江村</t>
  </si>
  <si>
    <t>和龙市农业综合执法队</t>
  </si>
  <si>
    <t>蛟河市新站镇农业技术推广站</t>
  </si>
  <si>
    <t>汪清县农业技术推广中心</t>
  </si>
  <si>
    <t>吉林省雁鸣湖种业有限责任公司</t>
  </si>
  <si>
    <t>安图县农业技术推广中心</t>
  </si>
  <si>
    <t>平均</t>
  </si>
  <si>
    <r>
      <t>合交</t>
    </r>
    <r>
      <rPr>
        <sz val="11"/>
        <color theme="1"/>
        <rFont val="Times New Roman"/>
        <charset val="134"/>
      </rPr>
      <t>02-69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CK1</t>
    </r>
    <r>
      <rPr>
        <sz val="11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</si>
</sst>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"/>
    <numFmt numFmtId="179" formatCode="0.0%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11"/>
      <color indexed="8"/>
      <name val="宋体"/>
      <charset val="134"/>
    </font>
    <font>
      <b/>
      <sz val="11"/>
      <color theme="1"/>
      <name val="Times New Roman"/>
      <charset val="134"/>
    </font>
    <font>
      <b/>
      <sz val="11"/>
      <color indexed="8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name val="Times New Roman"/>
      <charset val="134"/>
    </font>
    <font>
      <b/>
      <vertAlign val="superscript"/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78" fontId="10" fillId="0" borderId="2" xfId="0" applyNumberFormat="1" applyFont="1" applyBorder="1" applyAlignment="1">
      <alignment horizontal="center" vertical="center"/>
    </xf>
    <xf numFmtId="179" fontId="10" fillId="0" borderId="2" xfId="3" applyNumberFormat="1" applyFont="1" applyBorder="1" applyAlignment="1">
      <alignment horizontal="center" vertical="center"/>
    </xf>
    <xf numFmtId="10" fontId="10" fillId="0" borderId="3" xfId="3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0" fontId="10" fillId="0" borderId="4" xfId="3" applyNumberFormat="1" applyFont="1" applyBorder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/>
    </xf>
    <xf numFmtId="10" fontId="10" fillId="0" borderId="5" xfId="3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0" fontId="10" fillId="0" borderId="2" xfId="3" applyNumberFormat="1" applyFont="1" applyBorder="1" applyAlignment="1">
      <alignment horizontal="center" vertical="center"/>
    </xf>
    <xf numFmtId="179" fontId="10" fillId="0" borderId="6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B17" sqref="B17"/>
    </sheetView>
  </sheetViews>
  <sheetFormatPr defaultColWidth="9.36666666666667" defaultRowHeight="13.5"/>
  <cols>
    <col min="1" max="1" width="9.36666666666667" style="1" customWidth="1"/>
    <col min="2" max="2" width="36.8166666666667" style="2" customWidth="1"/>
    <col min="3" max="4" width="6.725" style="2" customWidth="1"/>
    <col min="5" max="5" width="6.45" style="2" customWidth="1"/>
    <col min="6" max="6" width="6.63333333333333" style="2" customWidth="1"/>
    <col min="7" max="7" width="12.8166666666667" style="2" customWidth="1"/>
    <col min="8" max="8" width="13.45" style="2" customWidth="1"/>
    <col min="9" max="9" width="12.2666666666667" style="2" customWidth="1"/>
    <col min="10" max="16384" width="9.36666666666667" style="2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4"/>
    </row>
    <row r="2" ht="25" customHeight="1" spans="1:9">
      <c r="A2" s="5" t="s">
        <v>1</v>
      </c>
      <c r="B2" s="6" t="s">
        <v>2</v>
      </c>
      <c r="C2" s="7" t="s">
        <v>3</v>
      </c>
      <c r="D2" s="8"/>
      <c r="E2" s="8"/>
      <c r="F2" s="8"/>
      <c r="G2" s="9" t="s">
        <v>4</v>
      </c>
      <c r="H2" s="10" t="s">
        <v>5</v>
      </c>
      <c r="I2" s="5" t="s">
        <v>6</v>
      </c>
    </row>
    <row r="3" ht="25" customHeight="1" spans="1:9">
      <c r="A3" s="11"/>
      <c r="B3" s="12"/>
      <c r="C3" s="13" t="s">
        <v>7</v>
      </c>
      <c r="D3" s="13" t="s">
        <v>8</v>
      </c>
      <c r="E3" s="13" t="s">
        <v>9</v>
      </c>
      <c r="F3" s="9" t="s">
        <v>10</v>
      </c>
      <c r="G3" s="13"/>
      <c r="H3" s="14"/>
      <c r="I3" s="11"/>
    </row>
    <row r="4" ht="25" customHeight="1" spans="1:9">
      <c r="A4" s="15" t="s">
        <v>11</v>
      </c>
      <c r="B4" s="16" t="s">
        <v>12</v>
      </c>
      <c r="C4" s="17">
        <v>3.97</v>
      </c>
      <c r="D4" s="17">
        <v>4</v>
      </c>
      <c r="E4" s="17">
        <v>3.84</v>
      </c>
      <c r="F4" s="17">
        <f t="shared" ref="F4:F22" si="0">AVERAGE(C4:E4)</f>
        <v>3.93666666666667</v>
      </c>
      <c r="G4" s="18">
        <f t="shared" ref="G4:G22" si="1">F4*1000</f>
        <v>3936.66666666667</v>
      </c>
      <c r="H4" s="19">
        <v>0.0590978387588558</v>
      </c>
      <c r="I4" s="20"/>
    </row>
    <row r="5" ht="25" customHeight="1" spans="1:9">
      <c r="A5" s="21"/>
      <c r="B5" s="16" t="s">
        <v>13</v>
      </c>
      <c r="C5" s="17">
        <v>4.167</v>
      </c>
      <c r="D5" s="17">
        <v>3.727</v>
      </c>
      <c r="E5" s="17">
        <v>4.312</v>
      </c>
      <c r="F5" s="17">
        <f t="shared" si="0"/>
        <v>4.06866666666667</v>
      </c>
      <c r="G5" s="18">
        <f t="shared" si="1"/>
        <v>4068.66666666667</v>
      </c>
      <c r="H5" s="19">
        <v>0.0206539008278283</v>
      </c>
      <c r="I5" s="22"/>
    </row>
    <row r="6" ht="25" customHeight="1" spans="1:9">
      <c r="A6" s="21"/>
      <c r="B6" s="16" t="s">
        <v>14</v>
      </c>
      <c r="C6" s="17">
        <v>3.56666666666667</v>
      </c>
      <c r="D6" s="17">
        <v>4.192</v>
      </c>
      <c r="E6" s="17">
        <v>3.637</v>
      </c>
      <c r="F6" s="17">
        <f t="shared" si="0"/>
        <v>3.79855555555556</v>
      </c>
      <c r="G6" s="18">
        <f t="shared" si="1"/>
        <v>3798.55555555556</v>
      </c>
      <c r="H6" s="19">
        <v>0.0641867704280164</v>
      </c>
      <c r="I6" s="22"/>
    </row>
    <row r="7" ht="25" customHeight="1" spans="1:9">
      <c r="A7" s="21"/>
      <c r="B7" s="16" t="s">
        <v>15</v>
      </c>
      <c r="C7" s="23">
        <v>4.03</v>
      </c>
      <c r="D7" s="23">
        <v>3.87</v>
      </c>
      <c r="E7" s="23">
        <v>3.53333333333333</v>
      </c>
      <c r="F7" s="17">
        <f t="shared" si="0"/>
        <v>3.81111111111111</v>
      </c>
      <c r="G7" s="18">
        <f t="shared" si="1"/>
        <v>3811.11111111111</v>
      </c>
      <c r="H7" s="19">
        <v>0.0983029138648732</v>
      </c>
      <c r="I7" s="22"/>
    </row>
    <row r="8" ht="25" customHeight="1" spans="1:9">
      <c r="A8" s="21"/>
      <c r="B8" s="16" t="s">
        <v>16</v>
      </c>
      <c r="C8" s="17">
        <v>3.636</v>
      </c>
      <c r="D8" s="17">
        <v>3.588</v>
      </c>
      <c r="E8" s="17">
        <v>3.527</v>
      </c>
      <c r="F8" s="17">
        <f t="shared" si="0"/>
        <v>3.58366666666667</v>
      </c>
      <c r="G8" s="18">
        <f t="shared" si="1"/>
        <v>3583.66666666667</v>
      </c>
      <c r="H8" s="19">
        <v>0.119196335623569</v>
      </c>
      <c r="I8" s="22"/>
    </row>
    <row r="9" ht="25" customHeight="1" spans="1:9">
      <c r="A9" s="21"/>
      <c r="B9" s="16" t="s">
        <v>17</v>
      </c>
      <c r="C9" s="17">
        <v>2.938</v>
      </c>
      <c r="D9" s="17">
        <v>3.257</v>
      </c>
      <c r="E9" s="17">
        <v>2.862</v>
      </c>
      <c r="F9" s="17">
        <f t="shared" si="0"/>
        <v>3.019</v>
      </c>
      <c r="G9" s="18">
        <f t="shared" si="1"/>
        <v>3019</v>
      </c>
      <c r="H9" s="19">
        <v>0.0601662179562212</v>
      </c>
      <c r="I9" s="24"/>
    </row>
    <row r="10" ht="25" customHeight="1" spans="1:9">
      <c r="A10" s="21"/>
      <c r="B10" s="25" t="s">
        <v>18</v>
      </c>
      <c r="C10" s="17"/>
      <c r="D10" s="17"/>
      <c r="E10" s="17"/>
      <c r="F10" s="17"/>
      <c r="G10" s="18">
        <f>AVERAGE(G4:G9)</f>
        <v>3702.94444444444</v>
      </c>
      <c r="H10" s="19">
        <f>AVERAGE(H4:H9)</f>
        <v>0.0702673295765606</v>
      </c>
      <c r="I10" s="26">
        <v>1</v>
      </c>
    </row>
    <row r="11" ht="25" customHeight="1" spans="1:9">
      <c r="A11" s="15" t="s">
        <v>19</v>
      </c>
      <c r="B11" s="16" t="s">
        <v>12</v>
      </c>
      <c r="C11" s="17">
        <v>3.651</v>
      </c>
      <c r="D11" s="17">
        <v>3.73333333333333</v>
      </c>
      <c r="E11" s="17">
        <v>3.76666666666667</v>
      </c>
      <c r="F11" s="17">
        <f t="shared" ref="F11:F40" si="2">AVERAGE(C11:E11)</f>
        <v>3.717</v>
      </c>
      <c r="G11" s="18">
        <f t="shared" ref="G11:G40" si="3">F11*1000</f>
        <v>3717</v>
      </c>
      <c r="H11" s="27">
        <v>1.64216145777287e-16</v>
      </c>
      <c r="I11" s="20"/>
    </row>
    <row r="12" ht="25" customHeight="1" spans="1:9">
      <c r="A12" s="21"/>
      <c r="B12" s="16" t="s">
        <v>13</v>
      </c>
      <c r="C12" s="17">
        <v>4.127</v>
      </c>
      <c r="D12" s="17">
        <v>3.89</v>
      </c>
      <c r="E12" s="17">
        <v>3.942</v>
      </c>
      <c r="F12" s="17">
        <f t="shared" si="2"/>
        <v>3.98633333333333</v>
      </c>
      <c r="G12" s="18">
        <f t="shared" si="3"/>
        <v>3986.33333333333</v>
      </c>
      <c r="H12" s="27">
        <v>-1.41665841397652e-16</v>
      </c>
      <c r="I12" s="22"/>
    </row>
    <row r="13" ht="25" customHeight="1" spans="1:9">
      <c r="A13" s="21"/>
      <c r="B13" s="16" t="s">
        <v>14</v>
      </c>
      <c r="C13" s="17">
        <v>3.651</v>
      </c>
      <c r="D13" s="17">
        <v>3.73333333333333</v>
      </c>
      <c r="E13" s="17">
        <v>3.324</v>
      </c>
      <c r="F13" s="17">
        <f t="shared" si="2"/>
        <v>3.56944444444444</v>
      </c>
      <c r="G13" s="18">
        <f t="shared" si="3"/>
        <v>3569.44444444444</v>
      </c>
      <c r="H13" s="27">
        <v>0</v>
      </c>
      <c r="I13" s="22"/>
    </row>
    <row r="14" ht="25" customHeight="1" spans="1:9">
      <c r="A14" s="21"/>
      <c r="B14" s="16" t="s">
        <v>15</v>
      </c>
      <c r="C14" s="17">
        <v>3.36</v>
      </c>
      <c r="D14" s="17">
        <v>3.4</v>
      </c>
      <c r="E14" s="17">
        <v>3.65</v>
      </c>
      <c r="F14" s="17">
        <f t="shared" si="2"/>
        <v>3.47</v>
      </c>
      <c r="G14" s="18">
        <f t="shared" si="3"/>
        <v>3470</v>
      </c>
      <c r="H14" s="27">
        <v>1.64728634284162e-6</v>
      </c>
      <c r="I14" s="22"/>
    </row>
    <row r="15" ht="25" customHeight="1" spans="1:9">
      <c r="A15" s="21"/>
      <c r="B15" s="16" t="s">
        <v>16</v>
      </c>
      <c r="C15" s="17">
        <v>3.19</v>
      </c>
      <c r="D15" s="17">
        <v>3.343</v>
      </c>
      <c r="E15" s="17">
        <v>3.073</v>
      </c>
      <c r="F15" s="17">
        <f t="shared" si="2"/>
        <v>3.202</v>
      </c>
      <c r="G15" s="18">
        <f t="shared" si="3"/>
        <v>3202</v>
      </c>
      <c r="H15" s="27">
        <v>0</v>
      </c>
      <c r="I15" s="22"/>
    </row>
    <row r="16" ht="25" customHeight="1" spans="1:9">
      <c r="A16" s="21"/>
      <c r="B16" s="16" t="s">
        <v>17</v>
      </c>
      <c r="C16" s="17">
        <v>2.682</v>
      </c>
      <c r="D16" s="17">
        <v>2.987</v>
      </c>
      <c r="E16" s="17">
        <v>2.874</v>
      </c>
      <c r="F16" s="17">
        <f t="shared" si="2"/>
        <v>2.84766666666667</v>
      </c>
      <c r="G16" s="18">
        <f t="shared" si="3"/>
        <v>2847.66666666667</v>
      </c>
      <c r="H16" s="27">
        <v>0</v>
      </c>
      <c r="I16" s="24"/>
    </row>
    <row r="17" ht="25" customHeight="1" spans="1:9">
      <c r="A17" s="21"/>
      <c r="B17" s="25" t="s">
        <v>18</v>
      </c>
      <c r="C17" s="17"/>
      <c r="D17" s="17"/>
      <c r="E17" s="17"/>
      <c r="F17" s="17"/>
      <c r="G17" s="18">
        <f>AVERAGE(G11:G16)</f>
        <v>3465.40740740741</v>
      </c>
      <c r="H17" s="27">
        <v>0</v>
      </c>
      <c r="I17" s="26"/>
    </row>
  </sheetData>
  <mergeCells count="11">
    <mergeCell ref="A1:I1"/>
    <mergeCell ref="C2:F2"/>
    <mergeCell ref="A2:A3"/>
    <mergeCell ref="A4:A10"/>
    <mergeCell ref="A11:A17"/>
    <mergeCell ref="B2:B3"/>
    <mergeCell ref="G2:G3"/>
    <mergeCell ref="H2:H3"/>
    <mergeCell ref="I2:I3"/>
    <mergeCell ref="I4:I9"/>
    <mergeCell ref="I11:I16"/>
  </mergeCells>
  <pageMargins left="0.7" right="0.7" top="0.75" bottom="0.75" header="0.3" footer="0.3"/>
  <pageSetup paperSize="9" scale="76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 2024年吉林省耐密大豆区试产量-早熟组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小小的风吹着碎花裙</cp:lastModifiedBy>
  <dcterms:created xsi:type="dcterms:W3CDTF">2006-09-13T11:21:00Z</dcterms:created>
  <dcterms:modified xsi:type="dcterms:W3CDTF">2026-01-15T01:28:12Z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E010E21654114A69933357BCA7CDF3F1_13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