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极早熟组" sheetId="4" r:id="rId1"/>
    <sheet name="早熟组" sheetId="1" r:id="rId2"/>
    <sheet name="中早熟组区" sheetId="2" r:id="rId3"/>
    <sheet name="中熟组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<sst xmlns="http://schemas.openxmlformats.org/spreadsheetml/2006/main" count="240" uniqueCount="62">
  <si>
    <t>2025年吉林省大豆科企联合体完成试验程序大豆品种汇总</t>
  </si>
  <si>
    <t>产量及品质分析汇总表-极早熟组</t>
  </si>
  <si>
    <r>
      <rPr>
        <sz val="10"/>
        <color theme="1"/>
        <rFont val="宋体"/>
        <charset val="134"/>
      </rPr>
      <t>单位</t>
    </r>
    <r>
      <rPr>
        <sz val="10"/>
        <color theme="1"/>
        <rFont val="Times New Roman"/>
        <charset val="134"/>
      </rPr>
      <t>:</t>
    </r>
    <r>
      <rPr>
        <sz val="10"/>
        <color theme="1"/>
        <rFont val="宋体"/>
        <charset val="134"/>
      </rPr>
      <t>公斤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公顷</t>
    </r>
  </si>
  <si>
    <t>熟期</t>
  </si>
  <si>
    <t>品种
名称</t>
  </si>
  <si>
    <t>年份</t>
  </si>
  <si>
    <t>生育期</t>
  </si>
  <si>
    <t>区      试</t>
  </si>
  <si>
    <t>生     试</t>
  </si>
  <si>
    <t>品质分析</t>
  </si>
  <si>
    <t>（天）</t>
  </si>
  <si>
    <t>产量</t>
  </si>
  <si>
    <t>比CK±％</t>
  </si>
  <si>
    <t>比CK增产点（%）</t>
  </si>
  <si>
    <t>粗蛋白（干基） （%）</t>
  </si>
  <si>
    <t>粗脂肪（干基） （%）</t>
  </si>
  <si>
    <t>蛋脂总和 （%）</t>
  </si>
  <si>
    <t>极早熟组</t>
  </si>
  <si>
    <r>
      <rPr>
        <sz val="10"/>
        <color theme="1"/>
        <rFont val="宋体"/>
        <charset val="134"/>
      </rPr>
      <t>吉育</t>
    </r>
    <r>
      <rPr>
        <sz val="10"/>
        <color theme="1"/>
        <rFont val="Times New Roman"/>
        <charset val="134"/>
      </rPr>
      <t>7538</t>
    </r>
  </si>
  <si>
    <t>2024-A</t>
  </si>
  <si>
    <t>2025-A</t>
  </si>
  <si>
    <t>平均</t>
  </si>
  <si>
    <r>
      <rPr>
        <sz val="10"/>
        <color theme="1"/>
        <rFont val="宋体"/>
        <charset val="134"/>
      </rPr>
      <t>吉育</t>
    </r>
    <r>
      <rPr>
        <sz val="10"/>
        <color theme="1"/>
        <rFont val="Times New Roman"/>
        <charset val="134"/>
      </rPr>
      <t>7546</t>
    </r>
  </si>
  <si>
    <r>
      <rPr>
        <sz val="10"/>
        <color theme="1"/>
        <rFont val="宋体"/>
        <charset val="134"/>
      </rPr>
      <t>克山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号</t>
    </r>
  </si>
  <si>
    <t>抗病鉴定汇总表-极早熟组</t>
  </si>
  <si>
    <t>花叶病毒病（人工接种）</t>
  </si>
  <si>
    <t>大豆灰斑病       （人工接种）</t>
  </si>
  <si>
    <t>大豆胞囊线虫病       （人工接种）</t>
  </si>
  <si>
    <t>根腐病</t>
  </si>
  <si>
    <t>1号株系</t>
  </si>
  <si>
    <t>3号株系</t>
  </si>
  <si>
    <t>病情指数</t>
  </si>
  <si>
    <t>抗性评价</t>
  </si>
  <si>
    <t>雌虫指数</t>
  </si>
  <si>
    <t>（%）</t>
  </si>
  <si>
    <r>
      <rPr>
        <sz val="10"/>
        <color theme="1"/>
        <rFont val="宋体"/>
        <charset val="134"/>
      </rPr>
      <t>极早熟组</t>
    </r>
  </si>
  <si>
    <t>MR</t>
  </si>
  <si>
    <t>MS</t>
  </si>
  <si>
    <t>HR</t>
  </si>
  <si>
    <t>R</t>
  </si>
  <si>
    <t>产量及品质分析汇总表-早熟组</t>
  </si>
  <si>
    <t>早熟组</t>
  </si>
  <si>
    <r>
      <rPr>
        <sz val="10"/>
        <color theme="1"/>
        <rFont val="宋体"/>
        <charset val="134"/>
      </rPr>
      <t>吉育</t>
    </r>
    <r>
      <rPr>
        <sz val="10"/>
        <color theme="1"/>
        <rFont val="Times New Roman"/>
        <charset val="134"/>
      </rPr>
      <t>2540</t>
    </r>
  </si>
  <si>
    <t>2024-B</t>
  </si>
  <si>
    <t>2025-B</t>
  </si>
  <si>
    <r>
      <rPr>
        <sz val="10"/>
        <color theme="1"/>
        <rFont val="宋体"/>
        <charset val="134"/>
      </rPr>
      <t>平均</t>
    </r>
  </si>
  <si>
    <r>
      <rPr>
        <sz val="10"/>
        <color theme="1"/>
        <rFont val="宋体"/>
        <charset val="134"/>
      </rPr>
      <t>合交</t>
    </r>
    <r>
      <rPr>
        <sz val="10"/>
        <color theme="1"/>
        <rFont val="Times New Roman"/>
        <charset val="134"/>
      </rPr>
      <t>02-69</t>
    </r>
  </si>
  <si>
    <t>抗病鉴定汇总表-早熟组</t>
  </si>
  <si>
    <t>产量及品质分析汇总表-中早熟组</t>
  </si>
  <si>
    <r>
      <rPr>
        <sz val="10"/>
        <color theme="1"/>
        <rFont val="黑体"/>
        <charset val="134"/>
      </rPr>
      <t>单位</t>
    </r>
    <r>
      <rPr>
        <sz val="10"/>
        <color theme="1"/>
        <rFont val="Times New Roman"/>
        <charset val="134"/>
      </rPr>
      <t>:</t>
    </r>
    <r>
      <rPr>
        <sz val="10"/>
        <color theme="1"/>
        <rFont val="黑体"/>
        <charset val="134"/>
      </rPr>
      <t>公斤</t>
    </r>
    <r>
      <rPr>
        <sz val="10"/>
        <color theme="1"/>
        <rFont val="Times New Roman"/>
        <charset val="134"/>
      </rPr>
      <t>/</t>
    </r>
    <r>
      <rPr>
        <sz val="10"/>
        <color theme="1"/>
        <rFont val="黑体"/>
        <charset val="134"/>
      </rPr>
      <t>公顷</t>
    </r>
  </si>
  <si>
    <t>中早熟组</t>
  </si>
  <si>
    <r>
      <rPr>
        <sz val="10"/>
        <color theme="1"/>
        <rFont val="宋体"/>
        <charset val="134"/>
      </rPr>
      <t>吉育</t>
    </r>
    <r>
      <rPr>
        <sz val="10"/>
        <color theme="1"/>
        <rFont val="Times New Roman"/>
        <charset val="134"/>
      </rPr>
      <t>3539</t>
    </r>
  </si>
  <si>
    <r>
      <rPr>
        <sz val="10"/>
        <color theme="1"/>
        <rFont val="宋体"/>
        <charset val="134"/>
      </rPr>
      <t>吉育</t>
    </r>
    <r>
      <rPr>
        <sz val="10"/>
        <color theme="1"/>
        <rFont val="Times New Roman"/>
        <charset val="134"/>
      </rPr>
      <t>303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ck</t>
    </r>
    <r>
      <rPr>
        <sz val="10"/>
        <color theme="1"/>
        <rFont val="宋体"/>
        <charset val="134"/>
      </rPr>
      <t>）</t>
    </r>
  </si>
  <si>
    <t>抗病鉴定汇总表-中早熟组</t>
  </si>
  <si>
    <t>大豆灰斑病     （人工接种）</t>
  </si>
  <si>
    <t>产量及品质分析汇总表-中熟组</t>
  </si>
  <si>
    <t>单位:公斤/公顷</t>
  </si>
  <si>
    <t>中熟组</t>
  </si>
  <si>
    <r>
      <rPr>
        <sz val="10"/>
        <color theme="1"/>
        <rFont val="宋体"/>
        <charset val="134"/>
      </rPr>
      <t>中通豆</t>
    </r>
    <r>
      <rPr>
        <sz val="10"/>
        <color theme="1"/>
        <rFont val="Times New Roman"/>
        <charset val="134"/>
      </rPr>
      <t>603</t>
    </r>
  </si>
  <si>
    <r>
      <rPr>
        <sz val="10"/>
        <color theme="1"/>
        <rFont val="宋体"/>
        <charset val="134"/>
      </rPr>
      <t>吉育</t>
    </r>
    <r>
      <rPr>
        <sz val="10"/>
        <color theme="1"/>
        <rFont val="Times New Roman"/>
        <charset val="134"/>
      </rPr>
      <t>86</t>
    </r>
  </si>
  <si>
    <t>抗病鉴定汇总表-中熟组</t>
  </si>
  <si>
    <t>大豆胞囊线虫病           （人工接种）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</si>
</sst>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"/>
  </numFmts>
  <fonts count="3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theme="1"/>
      <name val="方正小标宋简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9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Times New Roman"/>
      <charset val="0"/>
    </font>
    <font>
      <sz val="10"/>
      <color theme="1"/>
      <name val="黑体"/>
      <charset val="134"/>
    </font>
    <font>
      <b/>
      <sz val="9"/>
      <color theme="1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20" applyNumberFormat="0" applyAlignment="0" applyProtection="0">
      <alignment vertical="center"/>
    </xf>
    <xf numFmtId="0" fontId="24" fillId="4" borderId="21" applyNumberFormat="0" applyAlignment="0" applyProtection="0">
      <alignment vertical="center"/>
    </xf>
    <xf numFmtId="0" fontId="25" fillId="4" borderId="20" applyNumberFormat="0" applyAlignment="0" applyProtection="0">
      <alignment vertical="center"/>
    </xf>
    <xf numFmtId="0" fontId="26" fillId="5" borderId="22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20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 wrapText="1"/>
    </xf>
    <xf numFmtId="178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center" vertical="center" wrapText="1"/>
    </xf>
    <xf numFmtId="177" fontId="4" fillId="0" borderId="0" xfId="0" applyNumberFormat="1" applyFont="1" applyFill="1" applyBorder="1" applyAlignment="1">
      <alignment horizontal="center" vertical="center"/>
    </xf>
    <xf numFmtId="178" fontId="3" fillId="0" borderId="0" xfId="0" applyNumberFormat="1" applyFont="1" applyFill="1" applyBorder="1" applyAlignment="1">
      <alignment horizontal="center" vertical="center"/>
    </xf>
    <xf numFmtId="178" fontId="1" fillId="0" borderId="0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179" fontId="3" fillId="0" borderId="0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>
      <alignment vertical="center"/>
    </xf>
    <xf numFmtId="178" fontId="3" fillId="0" borderId="0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3" fillId="0" borderId="0" xfId="49" applyNumberFormat="1" applyFont="1" applyFill="1" applyBorder="1" applyAlignment="1">
      <alignment horizontal="center" vertical="center" wrapText="1"/>
    </xf>
    <xf numFmtId="178" fontId="3" fillId="0" borderId="0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179" fontId="3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177" fontId="3" fillId="0" borderId="0" xfId="0" applyNumberFormat="1" applyFont="1" applyBorder="1" applyAlignment="1">
      <alignment horizontal="center" vertical="center"/>
    </xf>
    <xf numFmtId="177" fontId="3" fillId="0" borderId="0" xfId="0" applyNumberFormat="1" applyFont="1" applyBorder="1">
      <alignment vertical="center"/>
    </xf>
    <xf numFmtId="177" fontId="3" fillId="0" borderId="0" xfId="0" applyNumberFormat="1" applyFont="1" applyFill="1" applyBorder="1" applyAlignment="1">
      <alignment vertical="center"/>
    </xf>
    <xf numFmtId="178" fontId="3" fillId="0" borderId="0" xfId="49" applyNumberFormat="1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0" xfId="0" applyFont="1" applyFill="1" applyAlignment="1">
      <alignment vertical="center"/>
    </xf>
    <xf numFmtId="176" fontId="3" fillId="0" borderId="0" xfId="0" applyNumberFormat="1" applyFont="1" applyFill="1" applyAlignment="1">
      <alignment vertical="center"/>
    </xf>
    <xf numFmtId="177" fontId="3" fillId="0" borderId="0" xfId="0" applyNumberFormat="1" applyFont="1" applyFill="1" applyAlignment="1">
      <alignment vertical="center"/>
    </xf>
    <xf numFmtId="177" fontId="3" fillId="0" borderId="0" xfId="0" applyNumberFormat="1" applyFont="1" applyFill="1" applyAlignment="1">
      <alignment horizontal="center" vertical="center"/>
    </xf>
    <xf numFmtId="178" fontId="3" fillId="0" borderId="0" xfId="0" applyNumberFormat="1" applyFont="1" applyFill="1" applyAlignment="1">
      <alignment vertical="center"/>
    </xf>
    <xf numFmtId="0" fontId="6" fillId="0" borderId="6" xfId="0" applyFont="1" applyFill="1" applyBorder="1" applyAlignment="1">
      <alignment horizontal="center"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76" fontId="6" fillId="0" borderId="9" xfId="0" applyNumberFormat="1" applyFont="1" applyFill="1" applyBorder="1" applyAlignment="1">
      <alignment horizontal="center" vertical="center" wrapText="1"/>
    </xf>
    <xf numFmtId="177" fontId="6" fillId="0" borderId="0" xfId="0" applyNumberFormat="1" applyFont="1" applyFill="1" applyBorder="1" applyAlignment="1">
      <alignment horizontal="center" vertical="center" wrapText="1"/>
    </xf>
    <xf numFmtId="177" fontId="6" fillId="0" borderId="10" xfId="0" applyNumberFormat="1" applyFont="1" applyFill="1" applyBorder="1" applyAlignment="1">
      <alignment horizontal="center" vertical="center" wrapText="1"/>
    </xf>
    <xf numFmtId="178" fontId="6" fillId="0" borderId="10" xfId="0" applyNumberFormat="1" applyFont="1" applyFill="1" applyBorder="1" applyAlignment="1">
      <alignment horizontal="center" vertical="center" wrapText="1"/>
    </xf>
    <xf numFmtId="177" fontId="7" fillId="0" borderId="10" xfId="0" applyNumberFormat="1" applyFont="1" applyBorder="1" applyAlignment="1">
      <alignment horizontal="center" vertical="center" wrapText="1"/>
    </xf>
    <xf numFmtId="178" fontId="7" fillId="0" borderId="10" xfId="0" applyNumberFormat="1" applyFont="1" applyBorder="1" applyAlignment="1">
      <alignment horizontal="center" vertical="center" wrapText="1"/>
    </xf>
    <xf numFmtId="177" fontId="8" fillId="0" borderId="10" xfId="0" applyNumberFormat="1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176" fontId="6" fillId="0" borderId="12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178" fontId="8" fillId="0" borderId="2" xfId="0" applyNumberFormat="1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176" fontId="3" fillId="0" borderId="13" xfId="49" applyNumberFormat="1" applyFont="1" applyBorder="1" applyAlignment="1">
      <alignment horizontal="center" vertical="center" wrapText="1"/>
    </xf>
    <xf numFmtId="178" fontId="10" fillId="0" borderId="0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176" fontId="3" fillId="0" borderId="14" xfId="49" applyNumberFormat="1" applyFont="1" applyBorder="1" applyAlignment="1">
      <alignment horizontal="center" vertical="center" wrapText="1"/>
    </xf>
    <xf numFmtId="178" fontId="10" fillId="0" borderId="2" xfId="0" applyNumberFormat="1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/>
    </xf>
    <xf numFmtId="178" fontId="3" fillId="0" borderId="2" xfId="0" applyNumberFormat="1" applyFont="1" applyBorder="1" applyAlignment="1">
      <alignment horizontal="center" vertical="center"/>
    </xf>
    <xf numFmtId="176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5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177" fontId="3" fillId="0" borderId="0" xfId="0" applyNumberFormat="1" applyFont="1" applyBorder="1" applyAlignment="1">
      <alignment horizontal="center" vertical="center" wrapText="1"/>
    </xf>
    <xf numFmtId="177" fontId="1" fillId="0" borderId="0" xfId="0" applyNumberFormat="1" applyFont="1" applyBorder="1">
      <alignment vertical="center"/>
    </xf>
    <xf numFmtId="0" fontId="3" fillId="0" borderId="9" xfId="49" applyFont="1" applyBorder="1" applyAlignment="1">
      <alignment horizontal="center" vertical="center" wrapText="1"/>
    </xf>
    <xf numFmtId="178" fontId="3" fillId="0" borderId="10" xfId="0" applyNumberFormat="1" applyFont="1" applyBorder="1" applyAlignment="1">
      <alignment horizontal="center" vertical="center"/>
    </xf>
    <xf numFmtId="0" fontId="3" fillId="0" borderId="12" xfId="49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176" fontId="3" fillId="0" borderId="16" xfId="0" applyNumberFormat="1" applyFont="1" applyBorder="1" applyAlignment="1">
      <alignment horizontal="center" vertical="center" wrapText="1"/>
    </xf>
    <xf numFmtId="177" fontId="3" fillId="0" borderId="16" xfId="0" applyNumberFormat="1" applyFont="1" applyBorder="1" applyAlignment="1">
      <alignment horizontal="center" vertical="center" wrapText="1"/>
    </xf>
    <xf numFmtId="178" fontId="3" fillId="0" borderId="16" xfId="0" applyNumberFormat="1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178" fontId="3" fillId="0" borderId="0" xfId="0" applyNumberFormat="1" applyFont="1" applyBorder="1" applyAlignment="1">
      <alignment horizontal="center" vertical="center" wrapText="1"/>
    </xf>
    <xf numFmtId="177" fontId="3" fillId="0" borderId="10" xfId="0" applyNumberFormat="1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178" fontId="3" fillId="0" borderId="0" xfId="0" applyNumberFormat="1" applyFont="1" applyAlignment="1">
      <alignment horizontal="center" vertical="center" wrapText="1"/>
    </xf>
    <xf numFmtId="177" fontId="2" fillId="0" borderId="0" xfId="0" applyNumberFormat="1" applyFont="1" applyAlignment="1">
      <alignment horizontal="center" vertical="center" wrapText="1"/>
    </xf>
    <xf numFmtId="178" fontId="2" fillId="0" borderId="0" xfId="0" applyNumberFormat="1" applyFont="1" applyAlignment="1">
      <alignment horizontal="center" vertical="center" wrapText="1"/>
    </xf>
    <xf numFmtId="176" fontId="5" fillId="0" borderId="7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178" fontId="13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76" fontId="5" fillId="0" borderId="9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177" fontId="13" fillId="0" borderId="10" xfId="0" applyNumberFormat="1" applyFont="1" applyBorder="1" applyAlignment="1">
      <alignment horizontal="center" vertical="center" wrapText="1"/>
    </xf>
    <xf numFmtId="178" fontId="13" fillId="0" borderId="10" xfId="0" applyNumberFormat="1" applyFont="1" applyBorder="1" applyAlignment="1">
      <alignment horizontal="center" vertical="center" wrapText="1"/>
    </xf>
    <xf numFmtId="177" fontId="5" fillId="0" borderId="10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77" fontId="5" fillId="0" borderId="0" xfId="0" applyNumberFormat="1" applyFont="1" applyBorder="1" applyAlignment="1">
      <alignment horizontal="center" vertical="center" wrapText="1"/>
    </xf>
    <xf numFmtId="178" fontId="5" fillId="0" borderId="0" xfId="0" applyNumberFormat="1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76" fontId="4" fillId="0" borderId="7" xfId="49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176" fontId="3" fillId="0" borderId="12" xfId="49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178" fontId="1" fillId="0" borderId="0" xfId="0" applyNumberFormat="1" applyFont="1">
      <alignment vertical="center"/>
    </xf>
    <xf numFmtId="177" fontId="3" fillId="0" borderId="2" xfId="0" applyNumberFormat="1" applyFont="1" applyBorder="1" applyAlignment="1">
      <alignment horizontal="center" vertical="center"/>
    </xf>
    <xf numFmtId="177" fontId="5" fillId="0" borderId="15" xfId="0" applyNumberFormat="1" applyFont="1" applyBorder="1" applyAlignment="1">
      <alignment horizontal="center" vertical="center" wrapText="1"/>
    </xf>
    <xf numFmtId="178" fontId="5" fillId="0" borderId="15" xfId="0" applyNumberFormat="1" applyFont="1" applyBorder="1" applyAlignment="1">
      <alignment horizontal="center" vertical="center" wrapText="1"/>
    </xf>
    <xf numFmtId="177" fontId="12" fillId="0" borderId="2" xfId="0" applyNumberFormat="1" applyFont="1" applyBorder="1" applyAlignment="1">
      <alignment horizontal="center" vertical="center" wrapText="1"/>
    </xf>
    <xf numFmtId="178" fontId="12" fillId="0" borderId="16" xfId="0" applyNumberFormat="1" applyFont="1" applyBorder="1" applyAlignment="1">
      <alignment horizontal="center" vertical="center" wrapText="1"/>
    </xf>
    <xf numFmtId="178" fontId="12" fillId="0" borderId="16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176" fontId="3" fillId="0" borderId="0" xfId="49" applyNumberFormat="1" applyFont="1" applyBorder="1" applyAlignment="1">
      <alignment horizontal="center" vertical="center" wrapText="1"/>
    </xf>
    <xf numFmtId="177" fontId="3" fillId="0" borderId="0" xfId="49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center" vertical="center"/>
    </xf>
    <xf numFmtId="177" fontId="3" fillId="0" borderId="10" xfId="0" applyNumberFormat="1" applyFont="1" applyBorder="1" applyAlignment="1">
      <alignment horizontal="center" vertical="center"/>
    </xf>
    <xf numFmtId="178" fontId="3" fillId="0" borderId="10" xfId="0" applyNumberFormat="1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0" fontId="3" fillId="0" borderId="8" xfId="49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 wrapText="1"/>
    </xf>
    <xf numFmtId="178" fontId="5" fillId="0" borderId="10" xfId="0" applyNumberFormat="1" applyFont="1" applyBorder="1" applyAlignment="1">
      <alignment horizontal="center" vertical="center" wrapText="1"/>
    </xf>
    <xf numFmtId="176" fontId="3" fillId="0" borderId="7" xfId="49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177" fontId="3" fillId="0" borderId="10" xfId="49" applyNumberFormat="1" applyFont="1" applyBorder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/>
    </xf>
    <xf numFmtId="178" fontId="3" fillId="0" borderId="10" xfId="49" applyNumberFormat="1" applyFont="1" applyBorder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7" fontId="3" fillId="0" borderId="0" xfId="0" applyNumberFormat="1" applyFont="1" applyAlignment="1">
      <alignment horizontal="center" vertical="center" wrapText="1"/>
    </xf>
    <xf numFmtId="177" fontId="3" fillId="0" borderId="0" xfId="0" applyNumberFormat="1" applyFont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 wrapText="1"/>
    </xf>
    <xf numFmtId="177" fontId="13" fillId="0" borderId="2" xfId="0" applyNumberFormat="1" applyFont="1" applyBorder="1" applyAlignment="1">
      <alignment horizontal="center" vertical="center" wrapText="1"/>
    </xf>
    <xf numFmtId="178" fontId="13" fillId="0" borderId="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8" fontId="14" fillId="0" borderId="0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178" fontId="14" fillId="0" borderId="2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区试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workbookViewId="0">
      <selection activeCell="O15" sqref="O15"/>
    </sheetView>
  </sheetViews>
  <sheetFormatPr defaultColWidth="9" defaultRowHeight="15"/>
  <cols>
    <col min="1" max="1" width="7.83333333333333" style="1" customWidth="1"/>
    <col min="2" max="2" width="8" style="1" customWidth="1"/>
    <col min="3" max="3" width="6.63333333333333" style="1" customWidth="1"/>
    <col min="4" max="4" width="9.88333333333333" style="82" customWidth="1"/>
    <col min="5" max="5" width="8.06666666666667" style="83" customWidth="1"/>
    <col min="6" max="6" width="8.75" style="83" customWidth="1"/>
    <col min="7" max="7" width="7.95" style="83" customWidth="1"/>
    <col min="8" max="8" width="9.08333333333333" style="83" customWidth="1"/>
    <col min="9" max="9" width="9.2" style="83" customWidth="1"/>
    <col min="10" max="10" width="8.85833333333333" style="83" customWidth="1"/>
    <col min="11" max="11" width="8.63333333333333" style="155" customWidth="1"/>
    <col min="12" max="12" width="8.75" style="155" customWidth="1"/>
    <col min="13" max="13" width="6.63333333333333" style="155" customWidth="1"/>
    <col min="14" max="16384" width="9" style="1"/>
  </cols>
  <sheetData>
    <row r="1" ht="30" customHeight="1" spans="1:13">
      <c r="A1" s="84" t="s">
        <v>0</v>
      </c>
      <c r="B1" s="84"/>
      <c r="C1" s="84"/>
      <c r="D1" s="85"/>
      <c r="E1" s="126"/>
      <c r="F1" s="126"/>
      <c r="G1" s="126"/>
      <c r="H1" s="126"/>
      <c r="I1" s="126"/>
      <c r="J1" s="126"/>
      <c r="K1" s="127"/>
      <c r="L1" s="127"/>
      <c r="M1" s="127"/>
    </row>
    <row r="2" ht="30" customHeight="1" spans="1:13">
      <c r="A2" s="84" t="s">
        <v>1</v>
      </c>
      <c r="B2" s="84"/>
      <c r="C2" s="84"/>
      <c r="D2" s="85"/>
      <c r="E2" s="126"/>
      <c r="F2" s="126"/>
      <c r="G2" s="126"/>
      <c r="H2" s="126"/>
      <c r="I2" s="126"/>
      <c r="J2" s="126"/>
      <c r="K2" s="127"/>
      <c r="L2" s="127"/>
      <c r="M2" s="127"/>
    </row>
    <row r="3" customHeight="1" spans="1:13">
      <c r="A3" s="88"/>
      <c r="B3" s="89"/>
      <c r="C3" s="89"/>
      <c r="D3" s="90"/>
      <c r="E3" s="111"/>
      <c r="F3" s="111"/>
      <c r="G3" s="111"/>
      <c r="H3" s="111"/>
      <c r="I3" s="111"/>
      <c r="J3" s="182" t="s">
        <v>2</v>
      </c>
      <c r="K3" s="81"/>
      <c r="L3" s="81"/>
    </row>
    <row r="4" ht="30" customHeight="1" spans="1:13">
      <c r="A4" s="94" t="s">
        <v>3</v>
      </c>
      <c r="B4" s="95" t="s">
        <v>4</v>
      </c>
      <c r="C4" s="96" t="s">
        <v>5</v>
      </c>
      <c r="D4" s="97" t="s">
        <v>6</v>
      </c>
      <c r="E4" s="157" t="s">
        <v>7</v>
      </c>
      <c r="F4" s="157"/>
      <c r="G4" s="157"/>
      <c r="H4" s="157" t="s">
        <v>8</v>
      </c>
      <c r="I4" s="157"/>
      <c r="J4" s="157"/>
      <c r="K4" s="158" t="s">
        <v>9</v>
      </c>
      <c r="L4" s="158"/>
      <c r="M4" s="158"/>
    </row>
    <row r="5" ht="42" customHeight="1" spans="1:13">
      <c r="A5" s="101"/>
      <c r="B5" s="102"/>
      <c r="C5" s="103"/>
      <c r="D5" s="104" t="s">
        <v>10</v>
      </c>
      <c r="E5" s="159" t="s">
        <v>11</v>
      </c>
      <c r="F5" s="159" t="s">
        <v>12</v>
      </c>
      <c r="G5" s="159" t="s">
        <v>13</v>
      </c>
      <c r="H5" s="159" t="s">
        <v>11</v>
      </c>
      <c r="I5" s="159" t="s">
        <v>12</v>
      </c>
      <c r="J5" s="159" t="s">
        <v>13</v>
      </c>
      <c r="K5" s="160" t="s">
        <v>14</v>
      </c>
      <c r="L5" s="160" t="s">
        <v>15</v>
      </c>
      <c r="M5" s="161" t="s">
        <v>16</v>
      </c>
    </row>
    <row r="6" ht="30" customHeight="1" spans="1:13">
      <c r="A6" s="183" t="s">
        <v>17</v>
      </c>
      <c r="B6" s="184" t="s">
        <v>18</v>
      </c>
      <c r="C6" s="89" t="s">
        <v>19</v>
      </c>
      <c r="D6" s="164">
        <v>116</v>
      </c>
      <c r="E6" s="40">
        <v>3018.1</v>
      </c>
      <c r="F6" s="40">
        <v>8.7</v>
      </c>
      <c r="G6" s="40">
        <v>85.7</v>
      </c>
      <c r="H6" s="165"/>
      <c r="I6" s="165"/>
      <c r="J6" s="165"/>
      <c r="K6" s="89">
        <v>49.05</v>
      </c>
      <c r="L6" s="89">
        <v>19.39</v>
      </c>
      <c r="M6" s="89">
        <f t="shared" ref="M6:M11" si="0">SUM(K6:L6)</f>
        <v>68.44</v>
      </c>
    </row>
    <row r="7" ht="30" customHeight="1" spans="1:13">
      <c r="A7" s="145"/>
      <c r="B7" s="174"/>
      <c r="C7" s="89" t="s">
        <v>20</v>
      </c>
      <c r="D7" s="168">
        <v>115</v>
      </c>
      <c r="E7" s="169">
        <v>3208.6</v>
      </c>
      <c r="F7" s="169">
        <v>8.3</v>
      </c>
      <c r="G7" s="169">
        <v>100</v>
      </c>
      <c r="H7" s="169">
        <v>3334.73111111111</v>
      </c>
      <c r="I7" s="169">
        <v>8.3972669334048</v>
      </c>
      <c r="J7" s="169">
        <v>100</v>
      </c>
      <c r="K7" s="170">
        <v>43.53</v>
      </c>
      <c r="L7" s="170">
        <v>19.39</v>
      </c>
      <c r="M7" s="170">
        <f t="shared" si="0"/>
        <v>62.92</v>
      </c>
    </row>
    <row r="8" ht="30" customHeight="1" spans="1:13">
      <c r="A8" s="145"/>
      <c r="B8" s="171"/>
      <c r="C8" s="116" t="s">
        <v>21</v>
      </c>
      <c r="D8" s="117">
        <f>AVERAGE(D6:D7)</f>
        <v>115.5</v>
      </c>
      <c r="E8" s="118">
        <f>AVERAGE(E6:E7)</f>
        <v>3113.35</v>
      </c>
      <c r="F8" s="118">
        <f>(E8-$E$14)*100/$E$14</f>
        <v>8.46397714604237</v>
      </c>
      <c r="G8" s="118">
        <f>AVERAGE(G6:G7)</f>
        <v>92.85</v>
      </c>
      <c r="H8" s="118">
        <v>3334.73111111111</v>
      </c>
      <c r="I8" s="118">
        <v>8.3972669334048</v>
      </c>
      <c r="J8" s="118">
        <v>100</v>
      </c>
      <c r="K8" s="119">
        <f>AVERAGE(K6:K7)</f>
        <v>46.29</v>
      </c>
      <c r="L8" s="119">
        <f>AVERAGE(L6:L7)</f>
        <v>19.39</v>
      </c>
      <c r="M8" s="119">
        <f t="shared" si="0"/>
        <v>65.68</v>
      </c>
    </row>
    <row r="9" ht="30" customHeight="1" spans="1:13">
      <c r="A9" s="183"/>
      <c r="B9" s="184" t="s">
        <v>22</v>
      </c>
      <c r="C9" s="89" t="s">
        <v>19</v>
      </c>
      <c r="D9" s="164">
        <v>115</v>
      </c>
      <c r="E9" s="111">
        <v>3125.8</v>
      </c>
      <c r="F9" s="111">
        <v>12.5</v>
      </c>
      <c r="G9" s="111">
        <v>100</v>
      </c>
      <c r="H9" s="165"/>
      <c r="I9" s="165"/>
      <c r="J9" s="165"/>
      <c r="K9" s="121">
        <v>44.75</v>
      </c>
      <c r="L9" s="121">
        <v>21.19</v>
      </c>
      <c r="M9" s="121">
        <f t="shared" si="0"/>
        <v>65.94</v>
      </c>
    </row>
    <row r="10" ht="30" customHeight="1" spans="1:13">
      <c r="A10" s="145"/>
      <c r="B10" s="174"/>
      <c r="C10" s="89" t="s">
        <v>20</v>
      </c>
      <c r="D10" s="168">
        <v>115</v>
      </c>
      <c r="E10" s="169">
        <v>3219.31063492064</v>
      </c>
      <c r="F10" s="169">
        <v>8.64229174939383</v>
      </c>
      <c r="G10" s="169">
        <v>85.7</v>
      </c>
      <c r="H10" s="169">
        <v>3241.49777777778</v>
      </c>
      <c r="I10" s="169">
        <v>5.36666620918109</v>
      </c>
      <c r="J10" s="169">
        <v>83.3</v>
      </c>
      <c r="K10" s="170">
        <v>40.2797835393855</v>
      </c>
      <c r="L10" s="170">
        <v>22.77</v>
      </c>
      <c r="M10" s="170">
        <f t="shared" si="0"/>
        <v>63.0497835393855</v>
      </c>
    </row>
    <row r="11" ht="30" customHeight="1" spans="1:13">
      <c r="A11" s="145"/>
      <c r="B11" s="171"/>
      <c r="C11" s="116" t="s">
        <v>21</v>
      </c>
      <c r="D11" s="117">
        <f>AVERAGE(D9:D10)</f>
        <v>115</v>
      </c>
      <c r="E11" s="118">
        <f>AVERAGE(E9:E10)</f>
        <v>3172.55531746032</v>
      </c>
      <c r="F11" s="118">
        <f>(E11-$E$14)*100/$E$14</f>
        <v>10.5265927208863</v>
      </c>
      <c r="G11" s="118">
        <f>AVERAGE(G9:G10)</f>
        <v>92.85</v>
      </c>
      <c r="H11" s="118">
        <v>3241.49777777778</v>
      </c>
      <c r="I11" s="118">
        <v>5.36666620918109</v>
      </c>
      <c r="J11" s="118">
        <v>83.3</v>
      </c>
      <c r="K11" s="119">
        <f>AVERAGE(K9:K10)</f>
        <v>42.5148917696928</v>
      </c>
      <c r="L11" s="119">
        <f>AVERAGE(L9:L10)</f>
        <v>21.98</v>
      </c>
      <c r="M11" s="119">
        <f t="shared" si="0"/>
        <v>64.4948917696928</v>
      </c>
    </row>
    <row r="12" ht="30" customHeight="1" spans="1:13">
      <c r="A12" s="145"/>
      <c r="B12" s="184" t="s">
        <v>23</v>
      </c>
      <c r="C12" s="89" t="s">
        <v>19</v>
      </c>
      <c r="D12" s="164">
        <v>117</v>
      </c>
      <c r="E12" s="111">
        <v>2777.6</v>
      </c>
      <c r="F12" s="111">
        <v>0</v>
      </c>
      <c r="G12" s="111"/>
      <c r="J12" s="111"/>
      <c r="K12" s="121"/>
      <c r="L12" s="121"/>
      <c r="M12" s="121"/>
    </row>
    <row r="13" ht="30" customHeight="1" spans="1:13">
      <c r="A13" s="145"/>
      <c r="B13" s="174"/>
      <c r="C13" s="89" t="s">
        <v>20</v>
      </c>
      <c r="D13" s="168">
        <v>114</v>
      </c>
      <c r="E13" s="185">
        <v>2963.2</v>
      </c>
      <c r="F13" s="122">
        <v>0</v>
      </c>
      <c r="G13" s="122"/>
      <c r="H13" s="169">
        <v>3076.39777777778</v>
      </c>
      <c r="I13" s="169">
        <v>0</v>
      </c>
      <c r="J13" s="186"/>
      <c r="K13" s="170"/>
      <c r="L13" s="170"/>
      <c r="M13" s="187"/>
    </row>
    <row r="14" ht="30" customHeight="1" spans="1:13">
      <c r="A14" s="151"/>
      <c r="B14" s="171"/>
      <c r="C14" s="116" t="s">
        <v>21</v>
      </c>
      <c r="D14" s="117">
        <f>AVERAGE(D12:D13)</f>
        <v>115.5</v>
      </c>
      <c r="E14" s="118">
        <f>AVERAGE(E12:E13)</f>
        <v>2870.4</v>
      </c>
      <c r="F14" s="118">
        <v>0</v>
      </c>
      <c r="G14" s="118"/>
      <c r="H14" s="156">
        <v>3076.4</v>
      </c>
      <c r="I14" s="118">
        <v>0</v>
      </c>
      <c r="J14" s="118"/>
      <c r="K14" s="119"/>
      <c r="L14" s="119"/>
      <c r="M14" s="119"/>
    </row>
    <row r="15" ht="30" customHeight="1" spans="1:13">
      <c r="A15" s="88"/>
      <c r="B15" s="188"/>
      <c r="C15" s="189"/>
      <c r="D15" s="190"/>
      <c r="E15" s="191"/>
      <c r="F15" s="191"/>
      <c r="G15" s="191"/>
      <c r="H15" s="192"/>
      <c r="I15" s="191"/>
      <c r="J15" s="191"/>
      <c r="K15" s="125"/>
      <c r="L15" s="125"/>
      <c r="M15" s="125"/>
    </row>
    <row r="16" ht="30" customHeight="1" spans="1:13">
      <c r="A16" s="84" t="s">
        <v>0</v>
      </c>
      <c r="B16" s="84"/>
      <c r="C16" s="84"/>
      <c r="D16" s="85"/>
      <c r="E16" s="126"/>
      <c r="F16" s="126"/>
      <c r="G16" s="126"/>
      <c r="H16" s="126"/>
      <c r="I16" s="126"/>
      <c r="J16" s="126"/>
      <c r="K16" s="127"/>
      <c r="L16" s="127"/>
      <c r="M16" s="127"/>
    </row>
    <row r="17" ht="30" customHeight="1" spans="1:13">
      <c r="A17" s="84" t="s">
        <v>24</v>
      </c>
      <c r="B17" s="84"/>
      <c r="C17" s="84"/>
      <c r="D17" s="85"/>
      <c r="E17" s="126"/>
      <c r="F17" s="126"/>
      <c r="G17" s="126"/>
      <c r="H17" s="126"/>
      <c r="I17" s="126"/>
      <c r="J17" s="126"/>
      <c r="K17" s="127"/>
      <c r="L17" s="127"/>
      <c r="M17" s="127"/>
    </row>
    <row r="18" ht="30" customHeight="1" spans="1:13">
      <c r="A18" s="94" t="s">
        <v>3</v>
      </c>
      <c r="B18" s="128" t="s">
        <v>4</v>
      </c>
      <c r="C18" s="133" t="s">
        <v>5</v>
      </c>
      <c r="D18" s="176" t="s">
        <v>25</v>
      </c>
      <c r="E18" s="176"/>
      <c r="F18" s="176"/>
      <c r="G18" s="176"/>
      <c r="H18" s="133" t="s">
        <v>26</v>
      </c>
      <c r="I18" s="177"/>
      <c r="J18" s="131" t="s">
        <v>27</v>
      </c>
      <c r="K18" s="132"/>
      <c r="L18" s="133" t="s">
        <v>28</v>
      </c>
      <c r="M18" s="1"/>
    </row>
    <row r="19" ht="30" customHeight="1" spans="1:13">
      <c r="A19" s="134"/>
      <c r="B19" s="135"/>
      <c r="C19" s="142"/>
      <c r="D19" s="140" t="s">
        <v>29</v>
      </c>
      <c r="E19" s="140"/>
      <c r="F19" s="140" t="s">
        <v>30</v>
      </c>
      <c r="G19" s="140"/>
      <c r="H19" s="140"/>
      <c r="I19" s="178"/>
      <c r="J19" s="138"/>
      <c r="K19" s="139"/>
      <c r="L19" s="140"/>
      <c r="M19" s="1"/>
    </row>
    <row r="20" ht="30" customHeight="1" spans="1:13">
      <c r="A20" s="101"/>
      <c r="B20" s="135"/>
      <c r="C20" s="142"/>
      <c r="D20" s="193" t="s">
        <v>31</v>
      </c>
      <c r="E20" s="193" t="s">
        <v>32</v>
      </c>
      <c r="F20" s="193" t="s">
        <v>31</v>
      </c>
      <c r="G20" s="193" t="s">
        <v>32</v>
      </c>
      <c r="H20" s="193" t="s">
        <v>31</v>
      </c>
      <c r="I20" s="144" t="s">
        <v>32</v>
      </c>
      <c r="J20" s="194" t="s">
        <v>33</v>
      </c>
      <c r="K20" s="195" t="s">
        <v>32</v>
      </c>
      <c r="L20" s="144" t="s">
        <v>34</v>
      </c>
      <c r="M20" s="1"/>
    </row>
    <row r="21" s="1" customFormat="1" ht="30" customHeight="1" spans="1:13">
      <c r="A21" s="196" t="s">
        <v>35</v>
      </c>
      <c r="B21" s="179" t="s">
        <v>18</v>
      </c>
      <c r="C21" s="180">
        <v>2024</v>
      </c>
      <c r="D21" s="31">
        <v>34.85</v>
      </c>
      <c r="E21" s="31" t="s">
        <v>36</v>
      </c>
      <c r="F21" s="31">
        <v>45.3</v>
      </c>
      <c r="G21" s="31" t="s">
        <v>37</v>
      </c>
      <c r="H21" s="31">
        <v>11.48</v>
      </c>
      <c r="I21" s="31" t="s">
        <v>38</v>
      </c>
      <c r="J21" s="197"/>
      <c r="K21" s="197"/>
      <c r="L21" s="31">
        <v>0</v>
      </c>
    </row>
    <row r="22" s="1" customFormat="1" ht="30" customHeight="1" spans="1:13">
      <c r="A22" s="198"/>
      <c r="B22" s="152"/>
      <c r="C22" s="181">
        <v>2025</v>
      </c>
      <c r="D22" s="81">
        <v>34.1880341880342</v>
      </c>
      <c r="E22" s="81" t="s">
        <v>36</v>
      </c>
      <c r="F22" s="81">
        <v>49.7942386831276</v>
      </c>
      <c r="G22" s="81" t="s">
        <v>37</v>
      </c>
      <c r="H22" s="81">
        <v>24.4444444444444</v>
      </c>
      <c r="I22" s="81" t="s">
        <v>39</v>
      </c>
      <c r="J22" s="199">
        <v>47.23</v>
      </c>
      <c r="K22" s="199" t="s">
        <v>37</v>
      </c>
      <c r="L22" s="80">
        <v>0</v>
      </c>
    </row>
    <row r="23" s="1" customFormat="1" ht="30" customHeight="1" spans="1:13">
      <c r="A23" s="198"/>
      <c r="B23" s="179" t="s">
        <v>22</v>
      </c>
      <c r="C23" s="180">
        <v>2024</v>
      </c>
      <c r="D23" s="31">
        <v>2.78</v>
      </c>
      <c r="E23" s="31" t="s">
        <v>39</v>
      </c>
      <c r="F23" s="31">
        <v>11.93</v>
      </c>
      <c r="G23" s="31" t="s">
        <v>39</v>
      </c>
      <c r="H23" s="31">
        <v>43.7</v>
      </c>
      <c r="I23" s="31" t="s">
        <v>36</v>
      </c>
      <c r="J23" s="197"/>
      <c r="K23" s="197"/>
      <c r="L23" s="31">
        <v>0</v>
      </c>
    </row>
    <row r="24" s="1" customFormat="1" ht="30" customHeight="1" spans="1:13">
      <c r="A24" s="200"/>
      <c r="B24" s="152"/>
      <c r="C24" s="181">
        <v>2025</v>
      </c>
      <c r="D24" s="81">
        <v>15.7407407407407</v>
      </c>
      <c r="E24" s="81" t="s">
        <v>39</v>
      </c>
      <c r="F24" s="81">
        <v>32.3671497584541</v>
      </c>
      <c r="G24" s="81" t="s">
        <v>36</v>
      </c>
      <c r="H24" s="81">
        <v>34.8148148148148</v>
      </c>
      <c r="I24" s="81" t="s">
        <v>39</v>
      </c>
      <c r="J24" s="199">
        <v>51.41</v>
      </c>
      <c r="K24" s="199" t="s">
        <v>37</v>
      </c>
      <c r="L24" s="81">
        <v>0</v>
      </c>
    </row>
  </sheetData>
  <mergeCells count="27">
    <mergeCell ref="A1:M1"/>
    <mergeCell ref="A2:M2"/>
    <mergeCell ref="J3:L3"/>
    <mergeCell ref="E4:G4"/>
    <mergeCell ref="H4:J4"/>
    <mergeCell ref="K4:M4"/>
    <mergeCell ref="A16:M16"/>
    <mergeCell ref="A17:M17"/>
    <mergeCell ref="D18:G18"/>
    <mergeCell ref="D19:E19"/>
    <mergeCell ref="F19:G19"/>
    <mergeCell ref="A4:A5"/>
    <mergeCell ref="A6:A14"/>
    <mergeCell ref="A18:A20"/>
    <mergeCell ref="A21:A24"/>
    <mergeCell ref="B4:B5"/>
    <mergeCell ref="B6:B8"/>
    <mergeCell ref="B9:B11"/>
    <mergeCell ref="B12:B14"/>
    <mergeCell ref="B18:B20"/>
    <mergeCell ref="B21:B22"/>
    <mergeCell ref="B23:B24"/>
    <mergeCell ref="C4:C5"/>
    <mergeCell ref="C18:C20"/>
    <mergeCell ref="L18:L19"/>
    <mergeCell ref="H18:I19"/>
    <mergeCell ref="J18:K19"/>
  </mergeCells>
  <pageMargins left="0.7" right="0.7" top="0.75" bottom="0.75" header="0.3" footer="0.3"/>
  <pageSetup paperSize="9" orientation="portrait"/>
  <headerFooter/>
  <ignoredErrors>
    <ignoredError sqref="F8:F11" formula="1"/>
    <ignoredError sqref="M7:M1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workbookViewId="0">
      <selection activeCell="J17" sqref="J17"/>
    </sheetView>
  </sheetViews>
  <sheetFormatPr defaultColWidth="9" defaultRowHeight="15"/>
  <cols>
    <col min="1" max="1" width="6.35" style="1" customWidth="1"/>
    <col min="2" max="2" width="8" style="1" customWidth="1"/>
    <col min="3" max="3" width="6.63333333333333" style="1" customWidth="1"/>
    <col min="4" max="4" width="7.95" style="82" customWidth="1"/>
    <col min="5" max="5" width="8.74166666666667" style="83" customWidth="1"/>
    <col min="6" max="6" width="9.55" style="83" customWidth="1"/>
    <col min="7" max="7" width="10.7916666666667" style="83" customWidth="1"/>
    <col min="8" max="8" width="8.975" style="83" customWidth="1"/>
    <col min="9" max="9" width="9.31666666666667" style="83" customWidth="1"/>
    <col min="10" max="10" width="9.425" style="83" customWidth="1"/>
    <col min="11" max="11" width="9.31666666666667" style="155" customWidth="1"/>
    <col min="12" max="12" width="7.50833333333333" style="155" customWidth="1"/>
    <col min="13" max="13" width="6.63333333333333" style="155" customWidth="1"/>
    <col min="14" max="14" width="9" style="1"/>
    <col min="15" max="15" width="11.25" style="1" customWidth="1"/>
    <col min="16" max="16384" width="9" style="1"/>
  </cols>
  <sheetData>
    <row r="1" ht="30" customHeight="1" spans="1:13">
      <c r="A1" s="84" t="s">
        <v>0</v>
      </c>
      <c r="B1" s="84"/>
      <c r="C1" s="84"/>
      <c r="D1" s="85"/>
      <c r="E1" s="126"/>
      <c r="F1" s="126"/>
      <c r="G1" s="126"/>
      <c r="H1" s="126"/>
      <c r="I1" s="126"/>
      <c r="J1" s="126"/>
      <c r="K1" s="127"/>
      <c r="L1" s="127"/>
      <c r="M1" s="127"/>
    </row>
    <row r="2" ht="30" customHeight="1" spans="1:13">
      <c r="A2" s="84" t="s">
        <v>40</v>
      </c>
      <c r="B2" s="84"/>
      <c r="C2" s="84"/>
      <c r="D2" s="85"/>
      <c r="E2" s="126"/>
      <c r="F2" s="126"/>
      <c r="G2" s="126"/>
      <c r="H2" s="126"/>
      <c r="I2" s="126"/>
      <c r="J2" s="126"/>
      <c r="K2" s="127"/>
      <c r="L2" s="127"/>
      <c r="M2" s="127"/>
    </row>
    <row r="3" customHeight="1" spans="1:13">
      <c r="A3" s="88"/>
      <c r="B3" s="89"/>
      <c r="C3" s="89"/>
      <c r="D3" s="90"/>
      <c r="E3" s="111"/>
      <c r="F3" s="111"/>
      <c r="G3" s="111"/>
      <c r="H3" s="111"/>
      <c r="I3" s="111"/>
      <c r="J3" s="156" t="s">
        <v>2</v>
      </c>
      <c r="K3" s="81"/>
      <c r="L3" s="81"/>
    </row>
    <row r="4" ht="30" customHeight="1" spans="1:13">
      <c r="A4" s="94" t="s">
        <v>3</v>
      </c>
      <c r="B4" s="95" t="s">
        <v>4</v>
      </c>
      <c r="C4" s="96" t="s">
        <v>5</v>
      </c>
      <c r="D4" s="97" t="s">
        <v>6</v>
      </c>
      <c r="E4" s="157" t="s">
        <v>7</v>
      </c>
      <c r="F4" s="157"/>
      <c r="G4" s="157"/>
      <c r="H4" s="157" t="s">
        <v>8</v>
      </c>
      <c r="I4" s="157"/>
      <c r="J4" s="157"/>
      <c r="K4" s="158" t="s">
        <v>9</v>
      </c>
      <c r="L4" s="158"/>
      <c r="M4" s="158"/>
    </row>
    <row r="5" ht="39" customHeight="1" spans="1:13">
      <c r="A5" s="101"/>
      <c r="B5" s="102"/>
      <c r="C5" s="103"/>
      <c r="D5" s="104" t="s">
        <v>10</v>
      </c>
      <c r="E5" s="159" t="s">
        <v>11</v>
      </c>
      <c r="F5" s="159" t="s">
        <v>12</v>
      </c>
      <c r="G5" s="159" t="s">
        <v>13</v>
      </c>
      <c r="H5" s="159" t="s">
        <v>11</v>
      </c>
      <c r="I5" s="159" t="s">
        <v>12</v>
      </c>
      <c r="J5" s="159" t="s">
        <v>13</v>
      </c>
      <c r="K5" s="160" t="s">
        <v>14</v>
      </c>
      <c r="L5" s="160" t="s">
        <v>15</v>
      </c>
      <c r="M5" s="161" t="s">
        <v>16</v>
      </c>
    </row>
    <row r="6" ht="30" customHeight="1" spans="1:13">
      <c r="A6" s="162" t="s">
        <v>41</v>
      </c>
      <c r="B6" s="163" t="s">
        <v>42</v>
      </c>
      <c r="C6" s="89" t="s">
        <v>43</v>
      </c>
      <c r="D6" s="164">
        <v>120</v>
      </c>
      <c r="E6" s="111">
        <v>3134.39</v>
      </c>
      <c r="F6" s="111">
        <v>5.9</v>
      </c>
      <c r="G6" s="111">
        <v>85.7</v>
      </c>
      <c r="H6" s="165"/>
      <c r="I6" s="165"/>
      <c r="J6" s="165"/>
      <c r="K6" s="121">
        <v>45.76</v>
      </c>
      <c r="L6" s="121">
        <v>20.13</v>
      </c>
      <c r="M6" s="121">
        <v>65.89</v>
      </c>
    </row>
    <row r="7" ht="30" customHeight="1" spans="1:13">
      <c r="A7" s="166"/>
      <c r="B7" s="124"/>
      <c r="C7" s="167" t="s">
        <v>44</v>
      </c>
      <c r="D7" s="168">
        <v>117</v>
      </c>
      <c r="E7" s="169">
        <v>3381.52761904762</v>
      </c>
      <c r="F7" s="169">
        <v>9.70101316986886</v>
      </c>
      <c r="G7" s="169">
        <v>100</v>
      </c>
      <c r="H7" s="169">
        <v>3492.88666666667</v>
      </c>
      <c r="I7" s="169">
        <v>9.64921367902366</v>
      </c>
      <c r="J7" s="169">
        <v>100</v>
      </c>
      <c r="K7" s="170">
        <v>41.0374756863265</v>
      </c>
      <c r="L7" s="170">
        <v>22.11</v>
      </c>
      <c r="M7" s="170">
        <v>63.1474756863265</v>
      </c>
    </row>
    <row r="8" ht="30" customHeight="1" spans="1:13">
      <c r="A8" s="166"/>
      <c r="B8" s="171"/>
      <c r="C8" s="172" t="s">
        <v>45</v>
      </c>
      <c r="D8" s="117">
        <v>118.5</v>
      </c>
      <c r="E8" s="118">
        <v>3257.95880952381</v>
      </c>
      <c r="F8" s="118">
        <v>7.86157290262573</v>
      </c>
      <c r="G8" s="118">
        <v>92.85</v>
      </c>
      <c r="H8" s="118">
        <v>3492.88666666667</v>
      </c>
      <c r="I8" s="118">
        <v>9.64921367902366</v>
      </c>
      <c r="J8" s="118">
        <v>100</v>
      </c>
      <c r="K8" s="119">
        <v>43.3987378431632</v>
      </c>
      <c r="L8" s="119">
        <v>21.12</v>
      </c>
      <c r="M8" s="119">
        <v>64.5187378431633</v>
      </c>
    </row>
    <row r="9" ht="30" customHeight="1" spans="1:13">
      <c r="A9" s="166"/>
      <c r="B9" s="163" t="s">
        <v>46</v>
      </c>
      <c r="C9" s="89" t="s">
        <v>43</v>
      </c>
      <c r="D9" s="173">
        <v>121</v>
      </c>
      <c r="E9" s="111">
        <v>2958.52</v>
      </c>
      <c r="F9" s="111">
        <v>0</v>
      </c>
      <c r="G9" s="111"/>
      <c r="H9" s="165"/>
      <c r="I9" s="165"/>
      <c r="J9" s="165"/>
      <c r="K9" s="121"/>
      <c r="L9" s="121"/>
      <c r="M9" s="121"/>
    </row>
    <row r="10" ht="30" customHeight="1" spans="1:13">
      <c r="A10" s="166"/>
      <c r="B10" s="174"/>
      <c r="C10" s="167" t="s">
        <v>44</v>
      </c>
      <c r="D10" s="168">
        <v>116</v>
      </c>
      <c r="E10" s="169">
        <v>3082.49442857143</v>
      </c>
      <c r="F10" s="169">
        <v>0</v>
      </c>
      <c r="G10" s="169"/>
      <c r="H10" s="169">
        <v>3185.51</v>
      </c>
      <c r="I10" s="169">
        <v>0</v>
      </c>
      <c r="J10" s="169"/>
      <c r="K10" s="170"/>
      <c r="L10" s="170"/>
      <c r="M10" s="170"/>
    </row>
    <row r="11" ht="30" customHeight="1" spans="1:13">
      <c r="A11" s="175"/>
      <c r="B11" s="171"/>
      <c r="C11" s="172" t="s">
        <v>45</v>
      </c>
      <c r="D11" s="117">
        <v>118.5</v>
      </c>
      <c r="E11" s="118">
        <v>3020.50721428572</v>
      </c>
      <c r="F11" s="118">
        <v>0</v>
      </c>
      <c r="G11" s="118"/>
      <c r="H11" s="118">
        <v>3185.51</v>
      </c>
      <c r="I11" s="118">
        <v>0</v>
      </c>
      <c r="J11" s="118"/>
      <c r="K11" s="119"/>
      <c r="L11" s="119"/>
      <c r="M11" s="119"/>
    </row>
    <row r="12" ht="24.95" customHeight="1"/>
    <row r="13" ht="30" customHeight="1" spans="1:13">
      <c r="A13" s="84" t="s">
        <v>0</v>
      </c>
      <c r="B13" s="84"/>
      <c r="C13" s="84"/>
      <c r="D13" s="85"/>
      <c r="E13" s="126"/>
      <c r="F13" s="126"/>
      <c r="G13" s="126"/>
      <c r="H13" s="126"/>
      <c r="I13" s="126"/>
      <c r="J13" s="126"/>
      <c r="K13" s="127"/>
      <c r="L13" s="127"/>
      <c r="M13" s="127"/>
    </row>
    <row r="14" ht="30" customHeight="1" spans="1:13">
      <c r="A14" s="84" t="s">
        <v>47</v>
      </c>
      <c r="B14" s="84"/>
      <c r="C14" s="84"/>
      <c r="D14" s="85"/>
      <c r="E14" s="126"/>
      <c r="F14" s="126"/>
      <c r="G14" s="126"/>
      <c r="H14" s="126"/>
      <c r="I14" s="126"/>
      <c r="J14" s="126"/>
      <c r="K14" s="127"/>
      <c r="L14" s="127"/>
      <c r="M14" s="127"/>
    </row>
    <row r="15" ht="30" customHeight="1" spans="1:13">
      <c r="A15" s="94" t="s">
        <v>3</v>
      </c>
      <c r="B15" s="128" t="s">
        <v>4</v>
      </c>
      <c r="C15" s="133" t="s">
        <v>5</v>
      </c>
      <c r="D15" s="176" t="s">
        <v>25</v>
      </c>
      <c r="E15" s="176"/>
      <c r="F15" s="176"/>
      <c r="G15" s="176"/>
      <c r="H15" s="133" t="s">
        <v>26</v>
      </c>
      <c r="I15" s="177"/>
      <c r="J15" s="131" t="s">
        <v>27</v>
      </c>
      <c r="K15" s="132"/>
      <c r="L15" s="133" t="s">
        <v>28</v>
      </c>
      <c r="M15" s="1"/>
    </row>
    <row r="16" ht="30" customHeight="1" spans="1:13">
      <c r="A16" s="134"/>
      <c r="B16" s="135"/>
      <c r="C16" s="142"/>
      <c r="D16" s="140" t="s">
        <v>29</v>
      </c>
      <c r="E16" s="140"/>
      <c r="F16" s="140" t="s">
        <v>30</v>
      </c>
      <c r="G16" s="140"/>
      <c r="H16" s="140"/>
      <c r="I16" s="178"/>
      <c r="J16" s="138"/>
      <c r="K16" s="139"/>
      <c r="L16" s="140"/>
      <c r="M16" s="1"/>
    </row>
    <row r="17" ht="30" customHeight="1" spans="1:13">
      <c r="A17" s="101"/>
      <c r="B17" s="135"/>
      <c r="C17" s="142"/>
      <c r="D17" s="142" t="s">
        <v>31</v>
      </c>
      <c r="E17" s="142" t="s">
        <v>32</v>
      </c>
      <c r="F17" s="142" t="s">
        <v>31</v>
      </c>
      <c r="G17" s="142" t="s">
        <v>32</v>
      </c>
      <c r="H17" s="142" t="s">
        <v>31</v>
      </c>
      <c r="I17" s="143" t="s">
        <v>32</v>
      </c>
      <c r="J17" s="142" t="s">
        <v>33</v>
      </c>
      <c r="K17" s="143" t="s">
        <v>32</v>
      </c>
      <c r="L17" s="144" t="s">
        <v>34</v>
      </c>
      <c r="M17" s="1"/>
    </row>
    <row r="18" ht="30" customHeight="1" spans="1:13">
      <c r="A18" s="162" t="s">
        <v>41</v>
      </c>
      <c r="B18" s="179" t="s">
        <v>42</v>
      </c>
      <c r="C18" s="180">
        <v>2024</v>
      </c>
      <c r="D18" s="150">
        <v>34.19</v>
      </c>
      <c r="E18" s="150" t="s">
        <v>36</v>
      </c>
      <c r="F18" s="150">
        <v>45.37</v>
      </c>
      <c r="G18" s="150" t="s">
        <v>37</v>
      </c>
      <c r="H18" s="150">
        <v>4.07</v>
      </c>
      <c r="I18" s="150" t="s">
        <v>38</v>
      </c>
      <c r="J18" s="150"/>
      <c r="K18" s="150"/>
      <c r="L18" s="31">
        <v>0</v>
      </c>
      <c r="M18" s="1"/>
    </row>
    <row r="19" ht="30" customHeight="1" spans="1:13">
      <c r="A19" s="175"/>
      <c r="B19" s="152"/>
      <c r="C19" s="181">
        <v>2025</v>
      </c>
      <c r="D19" s="81">
        <v>34.13</v>
      </c>
      <c r="E19" s="81" t="s">
        <v>36</v>
      </c>
      <c r="F19" s="81">
        <v>47.22</v>
      </c>
      <c r="G19" s="81" t="s">
        <v>37</v>
      </c>
      <c r="H19" s="81">
        <v>20</v>
      </c>
      <c r="I19" s="81" t="s">
        <v>38</v>
      </c>
      <c r="J19" s="81">
        <v>42.99</v>
      </c>
      <c r="K19" s="81" t="s">
        <v>37</v>
      </c>
      <c r="L19" s="79">
        <v>0</v>
      </c>
      <c r="M19" s="1"/>
    </row>
  </sheetData>
  <mergeCells count="25">
    <mergeCell ref="A1:M1"/>
    <mergeCell ref="A2:M2"/>
    <mergeCell ref="J3:L3"/>
    <mergeCell ref="E4:G4"/>
    <mergeCell ref="H4:J4"/>
    <mergeCell ref="K4:M4"/>
    <mergeCell ref="A13:M13"/>
    <mergeCell ref="A14:M14"/>
    <mergeCell ref="D15:G15"/>
    <mergeCell ref="D16:E16"/>
    <mergeCell ref="F16:G16"/>
    <mergeCell ref="A4:A5"/>
    <mergeCell ref="A6:A11"/>
    <mergeCell ref="A15:A17"/>
    <mergeCell ref="A18:A19"/>
    <mergeCell ref="B4:B5"/>
    <mergeCell ref="B6:B8"/>
    <mergeCell ref="B9:B11"/>
    <mergeCell ref="B15:B17"/>
    <mergeCell ref="B18:B19"/>
    <mergeCell ref="C4:C5"/>
    <mergeCell ref="C15:C17"/>
    <mergeCell ref="L15:L16"/>
    <mergeCell ref="H15:I16"/>
    <mergeCell ref="J15:K16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"/>
  <sheetViews>
    <sheetView topLeftCell="A5" workbookViewId="0">
      <selection activeCell="J17" sqref="J17"/>
    </sheetView>
  </sheetViews>
  <sheetFormatPr defaultColWidth="9" defaultRowHeight="15"/>
  <cols>
    <col min="1" max="1" width="9.125" style="1" customWidth="1"/>
    <col min="2" max="2" width="8.75" style="1" customWidth="1"/>
    <col min="3" max="3" width="7.25" style="1" customWidth="1"/>
    <col min="4" max="4" width="7.875" style="82" customWidth="1"/>
    <col min="5" max="5" width="7.63333333333333" style="1" customWidth="1"/>
    <col min="6" max="6" width="9.625" style="1" customWidth="1"/>
    <col min="7" max="7" width="8.75" style="1" customWidth="1"/>
    <col min="8" max="8" width="8.875" style="1" customWidth="1"/>
    <col min="9" max="9" width="8.625" style="1" customWidth="1"/>
    <col min="10" max="10" width="8" style="1" customWidth="1"/>
    <col min="11" max="12" width="8.25" style="1" customWidth="1"/>
    <col min="13" max="13" width="7" style="1" customWidth="1"/>
    <col min="14" max="16" width="9" style="1"/>
    <col min="17" max="17" width="9" style="83"/>
    <col min="18" max="16384" width="9" style="1"/>
  </cols>
  <sheetData>
    <row r="1" ht="30" customHeight="1" spans="1:17">
      <c r="A1" s="84" t="s">
        <v>0</v>
      </c>
      <c r="B1" s="84"/>
      <c r="C1" s="84"/>
      <c r="D1" s="85"/>
      <c r="E1" s="84"/>
      <c r="F1" s="84"/>
      <c r="G1" s="84"/>
      <c r="H1" s="84"/>
      <c r="I1" s="84"/>
      <c r="J1" s="84"/>
      <c r="K1" s="84"/>
      <c r="L1" s="84"/>
      <c r="M1" s="84"/>
    </row>
    <row r="2" ht="30" customHeight="1" spans="1:17">
      <c r="A2" s="86" t="s">
        <v>48</v>
      </c>
      <c r="B2" s="86"/>
      <c r="C2" s="86"/>
      <c r="D2" s="87"/>
      <c r="E2" s="86"/>
      <c r="F2" s="86"/>
      <c r="G2" s="86"/>
      <c r="H2" s="86"/>
      <c r="I2" s="86"/>
      <c r="J2" s="86"/>
      <c r="K2" s="86"/>
      <c r="L2" s="86"/>
      <c r="M2" s="86"/>
    </row>
    <row r="3" ht="18" customHeight="1" spans="1:17">
      <c r="A3" s="88"/>
      <c r="B3" s="89"/>
      <c r="C3" s="89"/>
      <c r="D3" s="90"/>
      <c r="E3" s="89"/>
      <c r="F3" s="90"/>
      <c r="G3" s="91"/>
      <c r="H3" s="89"/>
      <c r="I3" s="89"/>
      <c r="J3" s="92" t="s">
        <v>49</v>
      </c>
      <c r="K3" s="93"/>
      <c r="L3" s="93"/>
    </row>
    <row r="4" ht="38" customHeight="1" spans="1:17">
      <c r="A4" s="94" t="s">
        <v>3</v>
      </c>
      <c r="B4" s="95" t="s">
        <v>4</v>
      </c>
      <c r="C4" s="96" t="s">
        <v>5</v>
      </c>
      <c r="D4" s="97" t="s">
        <v>6</v>
      </c>
      <c r="E4" s="98" t="s">
        <v>7</v>
      </c>
      <c r="F4" s="98"/>
      <c r="G4" s="98"/>
      <c r="H4" s="99" t="s">
        <v>8</v>
      </c>
      <c r="I4" s="99"/>
      <c r="J4" s="99"/>
      <c r="K4" s="100" t="s">
        <v>9</v>
      </c>
      <c r="L4" s="100"/>
      <c r="M4" s="100"/>
    </row>
    <row r="5" ht="38" customHeight="1" spans="1:17">
      <c r="A5" s="101"/>
      <c r="B5" s="102"/>
      <c r="C5" s="103"/>
      <c r="D5" s="104" t="s">
        <v>10</v>
      </c>
      <c r="E5" s="105" t="s">
        <v>11</v>
      </c>
      <c r="F5" s="104" t="s">
        <v>12</v>
      </c>
      <c r="G5" s="106" t="s">
        <v>13</v>
      </c>
      <c r="H5" s="105" t="s">
        <v>11</v>
      </c>
      <c r="I5" s="105" t="s">
        <v>12</v>
      </c>
      <c r="J5" s="106" t="s">
        <v>13</v>
      </c>
      <c r="K5" s="107" t="s">
        <v>14</v>
      </c>
      <c r="L5" s="107" t="s">
        <v>15</v>
      </c>
      <c r="M5" s="108" t="s">
        <v>16</v>
      </c>
    </row>
    <row r="6" ht="30" customHeight="1" spans="1:17">
      <c r="A6" s="109" t="s">
        <v>50</v>
      </c>
      <c r="B6" s="110" t="s">
        <v>51</v>
      </c>
      <c r="C6" s="89" t="s">
        <v>19</v>
      </c>
      <c r="D6" s="90">
        <v>125</v>
      </c>
      <c r="E6" s="111">
        <v>3300</v>
      </c>
      <c r="F6" s="111">
        <v>8.8</v>
      </c>
      <c r="G6" s="111">
        <v>83.3</v>
      </c>
      <c r="H6" s="112"/>
      <c r="I6" s="112"/>
      <c r="J6" s="111"/>
      <c r="K6" s="43">
        <v>42.53</v>
      </c>
      <c r="L6" s="43">
        <v>21.06</v>
      </c>
      <c r="M6" s="43">
        <f>SUM(K6:L6)</f>
        <v>63.59</v>
      </c>
    </row>
    <row r="7" ht="30" customHeight="1" spans="1:17">
      <c r="A7" s="109"/>
      <c r="B7" s="113"/>
      <c r="C7" s="89" t="s">
        <v>20</v>
      </c>
      <c r="D7" s="90">
        <v>121</v>
      </c>
      <c r="E7" s="111">
        <v>3423.48023809524</v>
      </c>
      <c r="F7" s="111">
        <v>3.88737265528282</v>
      </c>
      <c r="G7" s="111">
        <v>85.7</v>
      </c>
      <c r="H7" s="111">
        <v>3464.91295</v>
      </c>
      <c r="I7" s="111">
        <v>5.19361036440238</v>
      </c>
      <c r="J7" s="111">
        <v>83.3</v>
      </c>
      <c r="K7" s="114">
        <v>37.052882005872</v>
      </c>
      <c r="L7" s="114">
        <v>23.49</v>
      </c>
      <c r="M7" s="114">
        <f>SUM(K7:L7)</f>
        <v>60.542882005872</v>
      </c>
    </row>
    <row r="8" ht="30" customHeight="1" spans="1:17">
      <c r="A8" s="109"/>
      <c r="B8" s="115"/>
      <c r="C8" s="116" t="s">
        <v>21</v>
      </c>
      <c r="D8" s="117">
        <f>AVERAGE(D6:D7)</f>
        <v>123</v>
      </c>
      <c r="E8" s="118">
        <f>AVERAGE(E6:E7)</f>
        <v>3361.74011904762</v>
      </c>
      <c r="F8" s="118">
        <f>(E8-E11)*100/E11</f>
        <v>6.22657794256575</v>
      </c>
      <c r="G8" s="118">
        <f>AVERAGE(G6:G7)</f>
        <v>84.5</v>
      </c>
      <c r="H8" s="118">
        <v>3464.91295</v>
      </c>
      <c r="I8" s="118">
        <v>5.19361036440238</v>
      </c>
      <c r="J8" s="118">
        <v>83.3</v>
      </c>
      <c r="K8" s="119">
        <f>AVERAGE(K6:K7)</f>
        <v>39.791441002936</v>
      </c>
      <c r="L8" s="119">
        <f>AVERAGE(L6:L7)</f>
        <v>22.275</v>
      </c>
      <c r="M8" s="119">
        <f>SUM(K8:L8)</f>
        <v>62.066441002936</v>
      </c>
    </row>
    <row r="9" ht="30" customHeight="1" spans="1:17">
      <c r="A9" s="109"/>
      <c r="B9" s="120" t="s">
        <v>52</v>
      </c>
      <c r="C9" s="89" t="s">
        <v>19</v>
      </c>
      <c r="D9" s="90">
        <v>125</v>
      </c>
      <c r="E9" s="111">
        <v>3034</v>
      </c>
      <c r="F9" s="111">
        <v>0</v>
      </c>
      <c r="G9" s="111"/>
      <c r="H9" s="111"/>
      <c r="I9" s="111"/>
      <c r="J9" s="111"/>
      <c r="K9" s="121"/>
      <c r="L9" s="121"/>
      <c r="M9" s="121"/>
    </row>
    <row r="10" ht="30" customHeight="1" spans="1:17">
      <c r="A10" s="109"/>
      <c r="B10" s="113"/>
      <c r="C10" s="89" t="s">
        <v>20</v>
      </c>
      <c r="D10" s="90">
        <v>122</v>
      </c>
      <c r="E10" s="111">
        <v>3295.37666666667</v>
      </c>
      <c r="F10" s="111">
        <v>0</v>
      </c>
      <c r="G10" s="111"/>
      <c r="H10" s="122">
        <v>3293.8</v>
      </c>
      <c r="I10" s="122">
        <v>0</v>
      </c>
      <c r="J10" s="122"/>
      <c r="K10" s="121"/>
      <c r="L10" s="121"/>
      <c r="M10" s="121"/>
    </row>
    <row r="11" ht="30" customHeight="1" spans="1:17">
      <c r="A11" s="123"/>
      <c r="B11" s="115"/>
      <c r="C11" s="116" t="s">
        <v>21</v>
      </c>
      <c r="D11" s="117">
        <f>AVERAGE(D9:D10)</f>
        <v>123.5</v>
      </c>
      <c r="E11" s="118">
        <f>AVERAGE(E9:E10)</f>
        <v>3164.68833333334</v>
      </c>
      <c r="F11" s="118">
        <v>0</v>
      </c>
      <c r="G11" s="118"/>
      <c r="H11" s="118">
        <v>3293.8</v>
      </c>
      <c r="I11" s="118">
        <v>0</v>
      </c>
      <c r="J11" s="118"/>
      <c r="K11" s="119"/>
      <c r="L11" s="119"/>
      <c r="M11" s="119"/>
    </row>
    <row r="12" ht="17" customHeight="1" spans="1:17">
      <c r="A12" s="124"/>
      <c r="B12" s="124"/>
      <c r="C12" s="89"/>
      <c r="D12" s="90"/>
      <c r="E12" s="111"/>
      <c r="F12" s="111"/>
      <c r="G12" s="111"/>
      <c r="H12" s="111"/>
      <c r="I12" s="111"/>
      <c r="J12" s="111"/>
      <c r="K12" s="121"/>
      <c r="L12" s="121"/>
      <c r="M12" s="125"/>
    </row>
    <row r="13" ht="30" customHeight="1" spans="1:17">
      <c r="A13" s="84" t="s">
        <v>0</v>
      </c>
      <c r="B13" s="84"/>
      <c r="C13" s="84"/>
      <c r="D13" s="85"/>
      <c r="E13" s="126"/>
      <c r="F13" s="126"/>
      <c r="G13" s="126"/>
      <c r="H13" s="126"/>
      <c r="I13" s="126"/>
      <c r="J13" s="126"/>
      <c r="K13" s="127"/>
      <c r="L13" s="127"/>
      <c r="M13" s="127"/>
    </row>
    <row r="14" ht="30" customHeight="1" spans="1:17">
      <c r="A14" s="84" t="s">
        <v>53</v>
      </c>
      <c r="B14" s="84"/>
      <c r="C14" s="84"/>
      <c r="D14" s="85"/>
      <c r="E14" s="126"/>
      <c r="F14" s="126"/>
      <c r="G14" s="126"/>
      <c r="H14" s="126"/>
      <c r="I14" s="126"/>
      <c r="J14" s="126"/>
      <c r="K14" s="127"/>
      <c r="L14" s="127"/>
      <c r="M14" s="127"/>
    </row>
    <row r="15" ht="30" customHeight="1" spans="1:17">
      <c r="A15" s="94" t="s">
        <v>3</v>
      </c>
      <c r="B15" s="128" t="s">
        <v>4</v>
      </c>
      <c r="C15" s="96" t="s">
        <v>5</v>
      </c>
      <c r="D15" s="129" t="s">
        <v>25</v>
      </c>
      <c r="E15" s="129"/>
      <c r="F15" s="129"/>
      <c r="G15" s="129"/>
      <c r="H15" s="130" t="s">
        <v>54</v>
      </c>
      <c r="I15" s="130"/>
      <c r="J15" s="131" t="s">
        <v>27</v>
      </c>
      <c r="K15" s="132"/>
      <c r="L15" s="133" t="s">
        <v>28</v>
      </c>
      <c r="P15" s="83"/>
      <c r="Q15" s="1"/>
    </row>
    <row r="16" ht="30" customHeight="1" spans="1:17">
      <c r="A16" s="134"/>
      <c r="B16" s="135"/>
      <c r="C16" s="136"/>
      <c r="D16" s="137" t="s">
        <v>29</v>
      </c>
      <c r="E16" s="137"/>
      <c r="F16" s="137" t="s">
        <v>30</v>
      </c>
      <c r="G16" s="137"/>
      <c r="H16" s="137"/>
      <c r="I16" s="137"/>
      <c r="J16" s="138"/>
      <c r="K16" s="139"/>
      <c r="L16" s="140"/>
      <c r="P16" s="83"/>
      <c r="Q16" s="1"/>
    </row>
    <row r="17" ht="30" customHeight="1" spans="1:17">
      <c r="A17" s="101"/>
      <c r="B17" s="135"/>
      <c r="C17" s="136"/>
      <c r="D17" s="141" t="s">
        <v>31</v>
      </c>
      <c r="E17" s="141" t="s">
        <v>32</v>
      </c>
      <c r="F17" s="141" t="s">
        <v>31</v>
      </c>
      <c r="G17" s="141" t="s">
        <v>32</v>
      </c>
      <c r="H17" s="141" t="s">
        <v>31</v>
      </c>
      <c r="I17" s="141" t="s">
        <v>32</v>
      </c>
      <c r="J17" s="142" t="s">
        <v>33</v>
      </c>
      <c r="K17" s="143" t="s">
        <v>32</v>
      </c>
      <c r="L17" s="144" t="s">
        <v>34</v>
      </c>
      <c r="P17" s="83"/>
      <c r="Q17" s="1"/>
    </row>
    <row r="18" ht="30" customHeight="1" spans="1:17">
      <c r="A18" s="145" t="s">
        <v>50</v>
      </c>
      <c r="B18" s="146" t="s">
        <v>51</v>
      </c>
      <c r="C18" s="147">
        <v>2024</v>
      </c>
      <c r="D18" s="148">
        <v>3.42</v>
      </c>
      <c r="E18" s="149" t="s">
        <v>39</v>
      </c>
      <c r="F18" s="149">
        <v>9.4</v>
      </c>
      <c r="G18" s="149" t="s">
        <v>39</v>
      </c>
      <c r="H18" s="149">
        <v>37.78</v>
      </c>
      <c r="I18" s="149" t="s">
        <v>39</v>
      </c>
      <c r="J18" s="150"/>
      <c r="K18" s="150"/>
      <c r="L18" s="31">
        <v>0</v>
      </c>
      <c r="P18" s="83"/>
      <c r="Q18" s="1"/>
    </row>
    <row r="19" ht="30" customHeight="1" spans="1:17">
      <c r="A19" s="151"/>
      <c r="B19" s="152"/>
      <c r="C19" s="153">
        <v>2025</v>
      </c>
      <c r="D19" s="154">
        <v>32.48</v>
      </c>
      <c r="E19" s="154" t="s">
        <v>36</v>
      </c>
      <c r="F19" s="154">
        <v>32.64</v>
      </c>
      <c r="G19" s="154" t="s">
        <v>36</v>
      </c>
      <c r="H19" s="154">
        <v>45.1851851851852</v>
      </c>
      <c r="I19" s="154" t="s">
        <v>36</v>
      </c>
      <c r="J19" s="81">
        <v>34.27</v>
      </c>
      <c r="K19" s="81" t="s">
        <v>37</v>
      </c>
      <c r="L19" s="79">
        <v>0</v>
      </c>
      <c r="P19" s="83"/>
      <c r="Q19" s="1"/>
    </row>
  </sheetData>
  <mergeCells count="25">
    <mergeCell ref="A1:M1"/>
    <mergeCell ref="A2:M2"/>
    <mergeCell ref="J3:L3"/>
    <mergeCell ref="E4:G4"/>
    <mergeCell ref="H4:J4"/>
    <mergeCell ref="K4:M4"/>
    <mergeCell ref="A13:M13"/>
    <mergeCell ref="A14:M14"/>
    <mergeCell ref="D15:G15"/>
    <mergeCell ref="D16:E16"/>
    <mergeCell ref="F16:G16"/>
    <mergeCell ref="A4:A5"/>
    <mergeCell ref="A6:A11"/>
    <mergeCell ref="A15:A17"/>
    <mergeCell ref="A18:A19"/>
    <mergeCell ref="B4:B5"/>
    <mergeCell ref="B6:B8"/>
    <mergeCell ref="B9:B11"/>
    <mergeCell ref="B15:B17"/>
    <mergeCell ref="B18:B19"/>
    <mergeCell ref="C4:C5"/>
    <mergeCell ref="C15:C17"/>
    <mergeCell ref="L15:L16"/>
    <mergeCell ref="H15:I16"/>
    <mergeCell ref="J15:K16"/>
  </mergeCells>
  <pageMargins left="0.7" right="0.7" top="0.75" bottom="0.75" header="0.3" footer="0.3"/>
  <pageSetup paperSize="9" orientation="portrait"/>
  <headerFooter/>
  <ignoredErrors>
    <ignoredError sqref="F8" formula="1"/>
    <ignoredError sqref="M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workbookViewId="0">
      <selection activeCell="R14" sqref="R14"/>
    </sheetView>
  </sheetViews>
  <sheetFormatPr defaultColWidth="9" defaultRowHeight="15"/>
  <cols>
    <col min="1" max="5" width="9" style="1"/>
    <col min="6" max="6" width="9" style="2"/>
    <col min="7" max="8" width="9" style="1"/>
    <col min="9" max="10" width="8.375" style="1" customWidth="1"/>
    <col min="11" max="12" width="9" style="1"/>
    <col min="13" max="13" width="9.625" style="1"/>
    <col min="14" max="16384" width="9" style="1"/>
  </cols>
  <sheetData>
    <row r="1" ht="30" customHeight="1" spans="1:13">
      <c r="A1" s="3" t="s">
        <v>0</v>
      </c>
      <c r="B1" s="3"/>
      <c r="C1" s="3"/>
      <c r="D1" s="4"/>
      <c r="E1" s="5"/>
      <c r="F1" s="5"/>
      <c r="G1" s="5"/>
      <c r="H1" s="5"/>
      <c r="I1" s="5"/>
      <c r="J1" s="5"/>
      <c r="K1" s="6"/>
      <c r="L1" s="6"/>
      <c r="M1" s="6"/>
    </row>
    <row r="2" ht="30" customHeight="1" spans="1:13">
      <c r="A2" s="3" t="s">
        <v>55</v>
      </c>
      <c r="B2" s="3"/>
      <c r="C2" s="3"/>
      <c r="D2" s="4"/>
      <c r="E2" s="5"/>
      <c r="F2" s="5"/>
      <c r="G2" s="5"/>
      <c r="H2" s="5"/>
      <c r="I2" s="5"/>
      <c r="J2" s="5"/>
      <c r="K2" s="6"/>
      <c r="L2" s="6"/>
      <c r="M2" s="6"/>
    </row>
    <row r="3" spans="1:13">
      <c r="A3" s="7"/>
      <c r="B3" s="8"/>
      <c r="C3" s="8"/>
      <c r="D3" s="9"/>
      <c r="E3" s="10"/>
      <c r="F3" s="10"/>
      <c r="G3" s="10"/>
      <c r="H3" s="10"/>
      <c r="I3" s="10"/>
      <c r="J3" s="11" t="s">
        <v>56</v>
      </c>
      <c r="K3" s="12"/>
      <c r="L3" s="12"/>
      <c r="M3" s="13"/>
    </row>
    <row r="4" ht="30" customHeight="1" spans="1:13">
      <c r="A4" s="14" t="s">
        <v>3</v>
      </c>
      <c r="B4" s="14" t="s">
        <v>4</v>
      </c>
      <c r="C4" s="14" t="s">
        <v>5</v>
      </c>
      <c r="D4" s="15" t="s">
        <v>6</v>
      </c>
      <c r="E4" s="16" t="s">
        <v>7</v>
      </c>
      <c r="F4" s="16"/>
      <c r="G4" s="16"/>
      <c r="H4" s="16" t="s">
        <v>8</v>
      </c>
      <c r="I4" s="16"/>
      <c r="J4" s="16"/>
      <c r="K4" s="17" t="s">
        <v>9</v>
      </c>
      <c r="L4" s="17"/>
      <c r="M4" s="17"/>
    </row>
    <row r="5" ht="41" customHeight="1" spans="1:13">
      <c r="A5" s="18"/>
      <c r="B5" s="18"/>
      <c r="C5" s="18"/>
      <c r="D5" s="19" t="s">
        <v>10</v>
      </c>
      <c r="E5" s="20" t="s">
        <v>11</v>
      </c>
      <c r="F5" s="20" t="s">
        <v>12</v>
      </c>
      <c r="G5" s="20" t="s">
        <v>13</v>
      </c>
      <c r="H5" s="20" t="s">
        <v>11</v>
      </c>
      <c r="I5" s="20" t="s">
        <v>12</v>
      </c>
      <c r="J5" s="20" t="s">
        <v>13</v>
      </c>
      <c r="K5" s="21" t="s">
        <v>14</v>
      </c>
      <c r="L5" s="21" t="s">
        <v>15</v>
      </c>
      <c r="M5" s="21" t="s">
        <v>16</v>
      </c>
    </row>
    <row r="6" ht="30" customHeight="1" spans="1:13">
      <c r="A6" s="22" t="s">
        <v>57</v>
      </c>
      <c r="B6" s="23" t="s">
        <v>58</v>
      </c>
      <c r="C6" s="23">
        <v>2024</v>
      </c>
      <c r="D6" s="24">
        <v>128</v>
      </c>
      <c r="E6" s="25">
        <v>3115.72713643178</v>
      </c>
      <c r="F6" s="25">
        <v>7.98126348235129</v>
      </c>
      <c r="G6" s="26">
        <v>66.7</v>
      </c>
      <c r="H6" s="27"/>
      <c r="I6" s="27"/>
      <c r="J6" s="27"/>
      <c r="K6" s="28">
        <v>38.63</v>
      </c>
      <c r="L6" s="28">
        <v>22.63</v>
      </c>
      <c r="M6" s="28">
        <v>61.26</v>
      </c>
    </row>
    <row r="7" ht="30" customHeight="1" spans="1:13">
      <c r="A7" s="29"/>
      <c r="B7" s="23"/>
      <c r="C7" s="23">
        <v>2025</v>
      </c>
      <c r="D7" s="30">
        <v>125</v>
      </c>
      <c r="E7" s="25">
        <v>3442.40476190476</v>
      </c>
      <c r="F7" s="25">
        <v>11.276071730932</v>
      </c>
      <c r="G7" s="26">
        <v>100</v>
      </c>
      <c r="H7" s="26">
        <v>3243.5</v>
      </c>
      <c r="I7" s="26">
        <v>9.5</v>
      </c>
      <c r="J7" s="26">
        <v>100</v>
      </c>
      <c r="K7" s="31">
        <v>39.9063680677065</v>
      </c>
      <c r="L7" s="31">
        <v>23.23</v>
      </c>
      <c r="M7" s="28">
        <v>63.1363680677065</v>
      </c>
    </row>
    <row r="8" ht="30" customHeight="1" spans="1:13">
      <c r="A8" s="29"/>
      <c r="B8" s="32"/>
      <c r="C8" s="33" t="s">
        <v>21</v>
      </c>
      <c r="D8" s="34">
        <v>126.5</v>
      </c>
      <c r="E8" s="35">
        <v>3279.06594916827</v>
      </c>
      <c r="F8" s="35">
        <v>9.68601626906122</v>
      </c>
      <c r="G8" s="36">
        <v>83.35</v>
      </c>
      <c r="H8" s="37">
        <v>3243.5</v>
      </c>
      <c r="I8" s="37">
        <v>9.5</v>
      </c>
      <c r="J8" s="37">
        <v>100</v>
      </c>
      <c r="K8" s="38">
        <v>39.2681840338533</v>
      </c>
      <c r="L8" s="38">
        <v>22.93</v>
      </c>
      <c r="M8" s="38">
        <v>62.1981840338533</v>
      </c>
    </row>
    <row r="9" ht="30" customHeight="1" spans="1:13">
      <c r="A9" s="29"/>
      <c r="B9" s="39" t="s">
        <v>59</v>
      </c>
      <c r="C9" s="23">
        <v>2024</v>
      </c>
      <c r="D9" s="24">
        <v>128</v>
      </c>
      <c r="E9" s="25">
        <v>2885.43311677495</v>
      </c>
      <c r="F9" s="40">
        <v>0</v>
      </c>
      <c r="G9" s="41"/>
      <c r="H9" s="27"/>
      <c r="I9" s="42"/>
      <c r="J9" s="10"/>
      <c r="K9" s="28"/>
      <c r="L9" s="28"/>
      <c r="M9" s="28"/>
    </row>
    <row r="10" ht="30" customHeight="1" spans="1:13">
      <c r="A10" s="29"/>
      <c r="B10" s="39"/>
      <c r="C10" s="23">
        <v>2025</v>
      </c>
      <c r="D10" s="30">
        <v>125</v>
      </c>
      <c r="E10" s="25">
        <v>3093.57142857143</v>
      </c>
      <c r="F10" s="10">
        <v>0</v>
      </c>
      <c r="G10" s="10"/>
      <c r="H10" s="26">
        <v>2962.3</v>
      </c>
      <c r="I10" s="26">
        <v>0</v>
      </c>
      <c r="J10" s="26"/>
      <c r="K10" s="28"/>
      <c r="L10" s="28"/>
      <c r="M10" s="43"/>
    </row>
    <row r="11" ht="30" customHeight="1" spans="1:13">
      <c r="A11" s="44"/>
      <c r="B11" s="45"/>
      <c r="C11" s="33" t="s">
        <v>21</v>
      </c>
      <c r="D11" s="34">
        <v>126.5</v>
      </c>
      <c r="E11" s="35">
        <v>2989.50227267319</v>
      </c>
      <c r="F11" s="37">
        <v>0</v>
      </c>
      <c r="G11" s="37"/>
      <c r="H11" s="36">
        <v>2962.3</v>
      </c>
      <c r="I11" s="37">
        <v>0</v>
      </c>
      <c r="J11" s="46"/>
      <c r="K11" s="46"/>
      <c r="L11" s="46"/>
      <c r="M11" s="38"/>
    </row>
    <row r="12" spans="1:13">
      <c r="A12" s="47"/>
      <c r="B12" s="47"/>
      <c r="C12" s="47"/>
      <c r="D12" s="48"/>
      <c r="E12" s="49"/>
      <c r="F12" s="50"/>
      <c r="G12" s="49"/>
      <c r="H12" s="49"/>
      <c r="I12" s="49"/>
      <c r="J12" s="49"/>
      <c r="K12" s="51"/>
      <c r="L12" s="51"/>
      <c r="M12" s="51"/>
    </row>
    <row r="13" ht="30" customHeight="1" spans="1:13">
      <c r="A13" s="3" t="s">
        <v>0</v>
      </c>
      <c r="B13" s="3"/>
      <c r="C13" s="3"/>
      <c r="D13" s="4"/>
      <c r="E13" s="5"/>
      <c r="F13" s="5"/>
      <c r="G13" s="5"/>
      <c r="H13" s="5"/>
      <c r="I13" s="5"/>
      <c r="J13" s="5"/>
      <c r="K13" s="6"/>
      <c r="L13" s="6"/>
      <c r="M13" s="6"/>
    </row>
    <row r="14" ht="30" customHeight="1" spans="1:13">
      <c r="A14" s="3" t="s">
        <v>60</v>
      </c>
      <c r="B14" s="3"/>
      <c r="C14" s="3"/>
      <c r="D14" s="4"/>
      <c r="E14" s="5"/>
      <c r="F14" s="5"/>
      <c r="G14" s="5"/>
      <c r="H14" s="5"/>
      <c r="I14" s="5"/>
      <c r="J14" s="5"/>
      <c r="K14" s="6"/>
      <c r="L14" s="6"/>
      <c r="M14" s="6"/>
    </row>
    <row r="15" ht="30" customHeight="1" spans="1:13">
      <c r="A15" s="52" t="s">
        <v>3</v>
      </c>
      <c r="B15" s="53" t="s">
        <v>4</v>
      </c>
      <c r="C15" s="54" t="s">
        <v>5</v>
      </c>
      <c r="D15" s="55" t="s">
        <v>25</v>
      </c>
      <c r="E15" s="55"/>
      <c r="F15" s="55"/>
      <c r="G15" s="55"/>
      <c r="H15" s="54" t="s">
        <v>54</v>
      </c>
      <c r="I15" s="56"/>
      <c r="J15" s="57" t="s">
        <v>61</v>
      </c>
      <c r="K15" s="58"/>
      <c r="L15" s="59" t="s">
        <v>28</v>
      </c>
    </row>
    <row r="16" ht="30" customHeight="1" spans="1:13">
      <c r="A16" s="60"/>
      <c r="B16" s="61"/>
      <c r="C16" s="62"/>
      <c r="D16" s="63" t="s">
        <v>29</v>
      </c>
      <c r="E16" s="63"/>
      <c r="F16" s="63" t="s">
        <v>30</v>
      </c>
      <c r="G16" s="63"/>
      <c r="H16" s="63"/>
      <c r="I16" s="64"/>
      <c r="J16" s="65"/>
      <c r="K16" s="66"/>
      <c r="L16" s="67"/>
    </row>
    <row r="17" ht="30" customHeight="1" spans="1:13">
      <c r="A17" s="68"/>
      <c r="B17" s="69"/>
      <c r="C17" s="70"/>
      <c r="D17" s="70" t="s">
        <v>31</v>
      </c>
      <c r="E17" s="70" t="s">
        <v>32</v>
      </c>
      <c r="F17" s="70" t="s">
        <v>31</v>
      </c>
      <c r="G17" s="70" t="s">
        <v>32</v>
      </c>
      <c r="H17" s="70" t="s">
        <v>31</v>
      </c>
      <c r="I17" s="71" t="s">
        <v>32</v>
      </c>
      <c r="J17" s="72" t="s">
        <v>33</v>
      </c>
      <c r="K17" s="73" t="s">
        <v>32</v>
      </c>
      <c r="L17" s="73" t="s">
        <v>34</v>
      </c>
    </row>
    <row r="18" ht="30" customHeight="1" spans="1:13">
      <c r="A18" s="74" t="s">
        <v>57</v>
      </c>
      <c r="B18" s="75" t="s">
        <v>58</v>
      </c>
      <c r="C18" s="23">
        <v>2024</v>
      </c>
      <c r="D18" s="12">
        <v>34.87</v>
      </c>
      <c r="E18" s="12" t="s">
        <v>36</v>
      </c>
      <c r="F18" s="12">
        <v>49.21</v>
      </c>
      <c r="G18" s="12" t="s">
        <v>37</v>
      </c>
      <c r="H18" s="12">
        <v>5.93</v>
      </c>
      <c r="I18" s="12" t="s">
        <v>38</v>
      </c>
      <c r="J18" s="76"/>
      <c r="K18" s="76"/>
      <c r="L18" s="31">
        <v>0</v>
      </c>
    </row>
    <row r="19" ht="30" customHeight="1" spans="1:13">
      <c r="A19" s="77"/>
      <c r="B19" s="78"/>
      <c r="C19" s="32">
        <v>2025</v>
      </c>
      <c r="D19" s="79">
        <v>34.72</v>
      </c>
      <c r="E19" s="79" t="s">
        <v>36</v>
      </c>
      <c r="F19" s="79">
        <v>47.47</v>
      </c>
      <c r="G19" s="79" t="s">
        <v>37</v>
      </c>
      <c r="H19" s="80">
        <v>12.5925925925926</v>
      </c>
      <c r="I19" s="80" t="s">
        <v>38</v>
      </c>
      <c r="J19" s="81">
        <v>46.36</v>
      </c>
      <c r="K19" s="81" t="s">
        <v>37</v>
      </c>
      <c r="L19" s="79">
        <v>0</v>
      </c>
    </row>
    <row r="20" spans="1:13">
      <c r="A20" s="47"/>
      <c r="B20" s="47"/>
      <c r="C20" s="47"/>
      <c r="D20" s="48"/>
      <c r="E20" s="49"/>
      <c r="F20" s="50"/>
      <c r="G20" s="49"/>
      <c r="H20" s="49"/>
      <c r="I20" s="49"/>
      <c r="J20" s="49"/>
      <c r="K20" s="51"/>
      <c r="L20" s="51"/>
      <c r="M20" s="51"/>
    </row>
  </sheetData>
  <mergeCells count="25">
    <mergeCell ref="A1:M1"/>
    <mergeCell ref="A2:M2"/>
    <mergeCell ref="J3:L3"/>
    <mergeCell ref="E4:G4"/>
    <mergeCell ref="H4:J4"/>
    <mergeCell ref="K4:M4"/>
    <mergeCell ref="A13:M13"/>
    <mergeCell ref="A14:M14"/>
    <mergeCell ref="D15:G15"/>
    <mergeCell ref="D16:E16"/>
    <mergeCell ref="F16:G16"/>
    <mergeCell ref="A4:A5"/>
    <mergeCell ref="A6:A11"/>
    <mergeCell ref="A15:A17"/>
    <mergeCell ref="A18:A19"/>
    <mergeCell ref="B4:B5"/>
    <mergeCell ref="B6:B8"/>
    <mergeCell ref="B9:B11"/>
    <mergeCell ref="B15:B17"/>
    <mergeCell ref="B18:B19"/>
    <mergeCell ref="C4:C5"/>
    <mergeCell ref="C15:C17"/>
    <mergeCell ref="L15:L16"/>
    <mergeCell ref="H15:I16"/>
    <mergeCell ref="J15:K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极早熟组</vt:lpstr>
      <vt:lpstr>早熟组</vt:lpstr>
      <vt:lpstr>中早熟组区</vt:lpstr>
      <vt:lpstr>中熟组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小小的风吹着碎花裙</cp:lastModifiedBy>
  <dcterms:created xsi:type="dcterms:W3CDTF">2015-11-19T11:59:00Z</dcterms:created>
  <cp:lastPrinted>2019-12-24T06:40:00Z</cp:lastPrinted>
  <dcterms:modified xsi:type="dcterms:W3CDTF">2026-01-15T03:07:30Z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1D8E9AD9623746DCBA10DBF23535120F</vt:lpwstr>
  </property>
  <property fmtid="{D5CDD505-2E9C-101B-9397-08002B2CF9AE}" pid="4" name="CalculationRule">
    <vt:i4>0</vt:i4>
  </property>
</Properties>
</file>